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60" windowWidth="14030" windowHeight="6320"/>
  </bookViews>
  <sheets>
    <sheet name="Sheet1" sheetId="1" r:id="rId1"/>
    <sheet name="Sheet2" sheetId="2" r:id="rId2"/>
    <sheet name="Sheet3" sheetId="3" r:id="rId3"/>
  </sheets>
  <definedNames>
    <definedName name="MY_RANGE">Sheet1!$A$3,Sheet1!$A$3:$A$68,Sheet1!$E$3:$E$68,Sheet1!$I$3:$I$68,Sheet1!$M$3:$M$68</definedName>
    <definedName name="Tablle">Sheet1!$A$1:$Q$68</definedName>
  </definedNames>
  <calcPr calcId="144525"/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Q38" i="1" s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3" i="1"/>
  <c r="L3" i="1" s="1" a="1"/>
  <c r="L3" i="1" s="1"/>
  <c r="L5" i="1" a="1"/>
  <c r="L5" i="1" s="1"/>
  <c r="P5" i="1" s="1"/>
  <c r="L6" i="1" a="1"/>
  <c r="L6" i="1" s="1"/>
  <c r="P6" i="1" s="1"/>
  <c r="L7" i="1" a="1"/>
  <c r="L7" i="1" s="1"/>
  <c r="L8" i="1" a="1"/>
  <c r="L8" i="1" s="1"/>
  <c r="P8" i="1" s="1"/>
  <c r="L9" i="1" a="1"/>
  <c r="L9" i="1" s="1"/>
  <c r="L10" i="1" a="1"/>
  <c r="L10" i="1" s="1"/>
  <c r="P10" i="1" s="1"/>
  <c r="Q10" i="1" s="1"/>
  <c r="L11" i="1" a="1"/>
  <c r="L11" i="1" s="1"/>
  <c r="L12" i="1" a="1"/>
  <c r="L12" i="1" s="1"/>
  <c r="P12" i="1" s="1"/>
  <c r="L13" i="1" a="1"/>
  <c r="L13" i="1" s="1"/>
  <c r="L14" i="1" a="1"/>
  <c r="L14" i="1" s="1"/>
  <c r="P14" i="1" s="1"/>
  <c r="L15" i="1" a="1"/>
  <c r="L15" i="1" s="1"/>
  <c r="L16" i="1" a="1"/>
  <c r="L16" i="1" s="1"/>
  <c r="P16" i="1" s="1"/>
  <c r="L17" i="1" a="1"/>
  <c r="L17" i="1" s="1"/>
  <c r="L18" i="1" a="1"/>
  <c r="L18" i="1" s="1"/>
  <c r="P18" i="1" s="1"/>
  <c r="L19" i="1" a="1"/>
  <c r="L19" i="1" s="1"/>
  <c r="L20" i="1" a="1"/>
  <c r="L20" i="1" s="1"/>
  <c r="P20" i="1" s="1"/>
  <c r="L21" i="1" a="1"/>
  <c r="L21" i="1" s="1"/>
  <c r="L22" i="1" a="1"/>
  <c r="L22" i="1" s="1"/>
  <c r="P22" i="1" s="1"/>
  <c r="L23" i="1" a="1"/>
  <c r="L23" i="1" s="1"/>
  <c r="L24" i="1" a="1"/>
  <c r="L24" i="1" s="1"/>
  <c r="P24" i="1" s="1"/>
  <c r="L25" i="1" a="1"/>
  <c r="L25" i="1" s="1"/>
  <c r="L26" i="1" a="1"/>
  <c r="L26" i="1" s="1"/>
  <c r="P26" i="1" s="1"/>
  <c r="L27" i="1" a="1"/>
  <c r="L27" i="1" s="1"/>
  <c r="L28" i="1" a="1"/>
  <c r="L28" i="1" s="1"/>
  <c r="P28" i="1" s="1"/>
  <c r="Q28" i="1" s="1"/>
  <c r="L29" i="1" a="1"/>
  <c r="L29" i="1" s="1"/>
  <c r="P29" i="1" s="1"/>
  <c r="Q29" i="1" s="1"/>
  <c r="L30" i="1" a="1"/>
  <c r="L30" i="1" s="1"/>
  <c r="P30" i="1" s="1"/>
  <c r="Q30" i="1" s="1"/>
  <c r="L31" i="1" a="1"/>
  <c r="L31" i="1" s="1"/>
  <c r="P31" i="1" s="1"/>
  <c r="L32" i="1" a="1"/>
  <c r="L32" i="1" s="1"/>
  <c r="P32" i="1" s="1"/>
  <c r="L33" i="1" a="1"/>
  <c r="L33" i="1" s="1"/>
  <c r="P33" i="1" s="1"/>
  <c r="L34" i="1" a="1"/>
  <c r="L34" i="1" s="1"/>
  <c r="P34" i="1" s="1"/>
  <c r="L35" i="1" a="1"/>
  <c r="L35" i="1" s="1"/>
  <c r="L36" i="1" a="1"/>
  <c r="L36" i="1" s="1"/>
  <c r="P36" i="1" s="1"/>
  <c r="L37" i="1" a="1"/>
  <c r="L37" i="1" s="1"/>
  <c r="L38" i="1" a="1"/>
  <c r="L38" i="1" s="1"/>
  <c r="P38" i="1" s="1"/>
  <c r="L39" i="1" a="1"/>
  <c r="L39" i="1" s="1"/>
  <c r="L40" i="1" a="1"/>
  <c r="L40" i="1" s="1"/>
  <c r="P40" i="1" s="1"/>
  <c r="Q40" i="1" s="1"/>
  <c r="L41" i="1" a="1"/>
  <c r="L41" i="1" s="1"/>
  <c r="L42" i="1" a="1"/>
  <c r="L42" i="1" s="1"/>
  <c r="P42" i="1" s="1"/>
  <c r="L43" i="1" a="1"/>
  <c r="L43" i="1" s="1"/>
  <c r="L44" i="1" a="1"/>
  <c r="L44" i="1" s="1"/>
  <c r="P44" i="1" s="1"/>
  <c r="L45" i="1" a="1"/>
  <c r="L45" i="1" s="1"/>
  <c r="P45" i="1" s="1"/>
  <c r="L46" i="1" a="1"/>
  <c r="L46" i="1" s="1"/>
  <c r="P46" i="1" s="1"/>
  <c r="L47" i="1" a="1"/>
  <c r="L47" i="1" s="1"/>
  <c r="P47" i="1" s="1"/>
  <c r="L48" i="1" a="1"/>
  <c r="L48" i="1" s="1"/>
  <c r="P48" i="1" s="1"/>
  <c r="L49" i="1" a="1"/>
  <c r="L49" i="1" s="1"/>
  <c r="P49" i="1" s="1"/>
  <c r="L50" i="1" a="1"/>
  <c r="L50" i="1" s="1"/>
  <c r="P50" i="1" s="1"/>
  <c r="L51" i="1" a="1"/>
  <c r="L51" i="1" s="1"/>
  <c r="P51" i="1" s="1"/>
  <c r="L52" i="1" a="1"/>
  <c r="L52" i="1" s="1"/>
  <c r="P52" i="1" s="1"/>
  <c r="L53" i="1" a="1"/>
  <c r="L53" i="1" s="1"/>
  <c r="P53" i="1" s="1"/>
  <c r="L54" i="1" a="1"/>
  <c r="L54" i="1" s="1"/>
  <c r="P54" i="1" s="1"/>
  <c r="Q54" i="1" s="1"/>
  <c r="L55" i="1" a="1"/>
  <c r="L55" i="1" s="1"/>
  <c r="L56" i="1" a="1"/>
  <c r="L56" i="1" s="1"/>
  <c r="P56" i="1" s="1"/>
  <c r="L57" i="1" a="1"/>
  <c r="L57" i="1" s="1"/>
  <c r="L58" i="1" a="1"/>
  <c r="L58" i="1" s="1"/>
  <c r="P58" i="1" s="1"/>
  <c r="L59" i="1" a="1"/>
  <c r="L59" i="1" s="1"/>
  <c r="L60" i="1" a="1"/>
  <c r="L60" i="1" s="1"/>
  <c r="P60" i="1" s="1"/>
  <c r="L61" i="1" a="1"/>
  <c r="L61" i="1" s="1"/>
  <c r="L62" i="1" a="1"/>
  <c r="L62" i="1" s="1"/>
  <c r="P62" i="1" s="1"/>
  <c r="L63" i="1" a="1"/>
  <c r="L63" i="1" s="1"/>
  <c r="L64" i="1" a="1"/>
  <c r="L64" i="1" s="1"/>
  <c r="P64" i="1" s="1"/>
  <c r="L65" i="1" a="1"/>
  <c r="L65" i="1" s="1"/>
  <c r="L66" i="1" a="1"/>
  <c r="L66" i="1" s="1"/>
  <c r="P66" i="1" s="1"/>
  <c r="L67" i="1" a="1"/>
  <c r="L67" i="1" s="1"/>
  <c r="L68" i="1" a="1"/>
  <c r="L68" i="1" s="1"/>
  <c r="P68" i="1" s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F4" i="1"/>
  <c r="H4" i="1" s="1"/>
  <c r="O4" i="1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3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3" i="1"/>
  <c r="Q6" i="1"/>
  <c r="P7" i="1"/>
  <c r="Q7" i="1" s="1"/>
  <c r="P9" i="1"/>
  <c r="Q9" i="1" s="1"/>
  <c r="P11" i="1"/>
  <c r="Q11" i="1" s="1"/>
  <c r="P13" i="1"/>
  <c r="P15" i="1"/>
  <c r="P17" i="1"/>
  <c r="P19" i="1"/>
  <c r="P21" i="1"/>
  <c r="P23" i="1"/>
  <c r="P25" i="1"/>
  <c r="P27" i="1"/>
  <c r="Q27" i="1"/>
  <c r="Q33" i="1"/>
  <c r="P35" i="1"/>
  <c r="P37" i="1"/>
  <c r="Q37" i="1"/>
  <c r="Q39" i="1"/>
  <c r="P39" i="1"/>
  <c r="P41" i="1"/>
  <c r="Q41" i="1" s="1"/>
  <c r="P43" i="1"/>
  <c r="Q43" i="1"/>
  <c r="Q47" i="1"/>
  <c r="Q51" i="1"/>
  <c r="Q53" i="1"/>
  <c r="P55" i="1"/>
  <c r="Q55" i="1" s="1"/>
  <c r="P57" i="1"/>
  <c r="Q57" i="1"/>
  <c r="P59" i="1"/>
  <c r="Q61" i="1"/>
  <c r="P61" i="1"/>
  <c r="Q63" i="1"/>
  <c r="P63" i="1"/>
  <c r="P65" i="1"/>
  <c r="Q67" i="1"/>
  <c r="P67" i="1"/>
  <c r="L4" i="1" l="1" a="1"/>
  <c r="L4" i="1" s="1"/>
  <c r="P4" i="1" s="1"/>
  <c r="Q4" i="1" s="1"/>
  <c r="Q49" i="1"/>
  <c r="Q48" i="1"/>
  <c r="Q12" i="1"/>
  <c r="Q62" i="1"/>
  <c r="Q68" i="1"/>
  <c r="Q5" i="1"/>
  <c r="Q65" i="1"/>
  <c r="Q64" i="1"/>
  <c r="Q59" i="1"/>
  <c r="Q58" i="1"/>
  <c r="Q52" i="1"/>
  <c r="Q45" i="1"/>
  <c r="Q44" i="1"/>
  <c r="Q35" i="1"/>
  <c r="Q34" i="1"/>
  <c r="Q25" i="1"/>
  <c r="Q23" i="1"/>
  <c r="Q21" i="1"/>
  <c r="Q19" i="1"/>
  <c r="Q17" i="1"/>
  <c r="Q16" i="1"/>
  <c r="Q15" i="1"/>
  <c r="Q14" i="1"/>
  <c r="Q20" i="1"/>
  <c r="Q66" i="1"/>
  <c r="Q60" i="1"/>
  <c r="Q56" i="1"/>
  <c r="Q50" i="1"/>
  <c r="Q46" i="1"/>
  <c r="Q42" i="1"/>
  <c r="Q36" i="1"/>
  <c r="Q31" i="1"/>
  <c r="Q24" i="1"/>
  <c r="Q32" i="1"/>
  <c r="Q26" i="1"/>
  <c r="Q22" i="1"/>
  <c r="Q18" i="1"/>
  <c r="Q13" i="1"/>
  <c r="Q8" i="1"/>
  <c r="P3" i="1"/>
  <c r="Q3" i="1" s="1"/>
</calcChain>
</file>

<file path=xl/sharedStrings.xml><?xml version="1.0" encoding="utf-8"?>
<sst xmlns="http://schemas.openxmlformats.org/spreadsheetml/2006/main" count="26" uniqueCount="20">
  <si>
    <t>start</t>
  </si>
  <si>
    <t>End to 21:00</t>
  </si>
  <si>
    <t>form 18 to 21</t>
  </si>
  <si>
    <t>end work</t>
  </si>
  <si>
    <t>real_start work</t>
  </si>
  <si>
    <t>form 21 to 12:00</t>
  </si>
  <si>
    <t>الوردية الأولى</t>
  </si>
  <si>
    <t>عدد ساعات العمل</t>
  </si>
  <si>
    <t>الوردية الثانية</t>
  </si>
  <si>
    <t>End to 00:00</t>
  </si>
  <si>
    <t>الوردية الثالثة</t>
  </si>
  <si>
    <t>End to 6:00</t>
  </si>
  <si>
    <t>real end work</t>
  </si>
  <si>
    <t>محموع ساعات النهاري</t>
  </si>
  <si>
    <t>محموع ساعات الليليى</t>
  </si>
  <si>
    <t>نهاية الوردية الأولى</t>
  </si>
  <si>
    <t>نهاية الوردية الثانية</t>
  </si>
  <si>
    <t>نهاية الوردية الثالثة</t>
  </si>
  <si>
    <t>from 1:00 to 6:00</t>
  </si>
  <si>
    <t>المجموع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</si>
</sst>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[h]:mm"/>
    <numFmt numFmtId="169" formatCode="[$-F400]h:mm:ss\ AM/PM"/>
    <numFmt numFmtId="187" formatCode="[=0]&quot;&quot;;General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locked="0"/>
    </xf>
    <xf numFmtId="22" fontId="1" fillId="0" borderId="1" xfId="0" applyNumberFormat="1" applyFont="1" applyBorder="1" applyAlignment="1" applyProtection="1">
      <alignment horizontal="center" vertical="center"/>
      <protection locked="0"/>
    </xf>
    <xf numFmtId="169" fontId="1" fillId="0" borderId="1" xfId="0" applyNumberFormat="1" applyFont="1" applyBorder="1" applyAlignment="1" applyProtection="1">
      <alignment horizontal="center" vertical="center"/>
      <protection locked="0"/>
    </xf>
    <xf numFmtId="22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22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Continuous"/>
    </xf>
    <xf numFmtId="0" fontId="1" fillId="3" borderId="1" xfId="0" applyFont="1" applyFill="1" applyBorder="1" applyAlignment="1" applyProtection="1">
      <alignment horizontal="center" vertical="center"/>
    </xf>
    <xf numFmtId="0" fontId="1" fillId="4" borderId="0" xfId="0" applyFont="1" applyFill="1" applyProtection="1"/>
    <xf numFmtId="0" fontId="1" fillId="3" borderId="2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169" fontId="1" fillId="0" borderId="1" xfId="0" applyNumberFormat="1" applyFont="1" applyBorder="1" applyAlignment="1" applyProtection="1">
      <alignment horizontal="center" vertical="center"/>
    </xf>
    <xf numFmtId="169" fontId="1" fillId="0" borderId="0" xfId="0" applyNumberFormat="1" applyFont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22" fontId="1" fillId="0" borderId="1" xfId="0" applyNumberFormat="1" applyFont="1" applyFill="1" applyBorder="1" applyAlignment="1" applyProtection="1">
      <alignment horizontal="center" vertical="center"/>
    </xf>
    <xf numFmtId="187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5" fontId="1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rightToLeft="1" tabSelected="1" topLeftCell="H1" zoomScale="55" zoomScaleNormal="55" workbookViewId="0">
      <selection activeCell="M5" sqref="M5"/>
    </sheetView>
  </sheetViews>
  <sheetFormatPr defaultRowHeight="25.5" x14ac:dyDescent="0.9"/>
  <cols>
    <col min="1" max="1" width="15.625" style="1" customWidth="1"/>
    <col min="2" max="2" width="15" style="1" customWidth="1"/>
    <col min="3" max="3" width="23.5" style="1" customWidth="1"/>
    <col min="4" max="8" width="14.1875" style="1" customWidth="1"/>
    <col min="9" max="9" width="21.9375" style="1" customWidth="1"/>
    <col min="10" max="11" width="14.1875" style="1" customWidth="1"/>
    <col min="12" max="12" width="18.4375" style="1" customWidth="1"/>
    <col min="13" max="13" width="17.5" style="1" customWidth="1"/>
    <col min="14" max="14" width="17.625" style="1" customWidth="1"/>
    <col min="15" max="15" width="17.8125" style="1" customWidth="1"/>
    <col min="16" max="16" width="14.25" style="1" customWidth="1"/>
    <col min="17" max="16384" width="9" style="1"/>
  </cols>
  <sheetData>
    <row r="1" spans="1:17" x14ac:dyDescent="0.9">
      <c r="A1" s="7" t="s">
        <v>6</v>
      </c>
      <c r="B1" s="7"/>
      <c r="C1" s="8" t="s">
        <v>15</v>
      </c>
      <c r="D1" s="9" t="s">
        <v>7</v>
      </c>
      <c r="E1" s="7" t="s">
        <v>8</v>
      </c>
      <c r="F1" s="7"/>
      <c r="G1" s="8" t="s">
        <v>16</v>
      </c>
      <c r="H1" s="9" t="s">
        <v>7</v>
      </c>
      <c r="I1" s="7" t="s">
        <v>10</v>
      </c>
      <c r="J1" s="7"/>
      <c r="K1" s="8" t="s">
        <v>17</v>
      </c>
      <c r="L1" s="10" t="s">
        <v>7</v>
      </c>
      <c r="M1" s="11" t="s">
        <v>3</v>
      </c>
      <c r="N1" s="11" t="s">
        <v>12</v>
      </c>
      <c r="O1" s="12" t="s">
        <v>13</v>
      </c>
      <c r="P1" s="12" t="s">
        <v>14</v>
      </c>
      <c r="Q1" s="12" t="s">
        <v>19</v>
      </c>
    </row>
    <row r="2" spans="1:17" x14ac:dyDescent="0.9">
      <c r="A2" s="13" t="s">
        <v>0</v>
      </c>
      <c r="B2" s="14" t="s">
        <v>4</v>
      </c>
      <c r="C2" s="8" t="s">
        <v>1</v>
      </c>
      <c r="D2" s="9" t="s">
        <v>2</v>
      </c>
      <c r="E2" s="13" t="s">
        <v>0</v>
      </c>
      <c r="F2" s="13" t="s">
        <v>4</v>
      </c>
      <c r="G2" s="8" t="s">
        <v>9</v>
      </c>
      <c r="H2" s="9" t="s">
        <v>5</v>
      </c>
      <c r="I2" s="13" t="s">
        <v>0</v>
      </c>
      <c r="J2" s="13" t="s">
        <v>4</v>
      </c>
      <c r="K2" s="15" t="s">
        <v>11</v>
      </c>
      <c r="L2" s="16" t="s">
        <v>18</v>
      </c>
      <c r="M2" s="17"/>
      <c r="N2" s="17"/>
      <c r="O2" s="12"/>
      <c r="P2" s="12"/>
      <c r="Q2" s="12"/>
    </row>
    <row r="3" spans="1:17" s="5" customFormat="1" x14ac:dyDescent="0.85">
      <c r="A3" s="2">
        <v>40446.770833333336</v>
      </c>
      <c r="B3" s="18">
        <f>IF($A3="","",IF(TIME(HOUR(A3-INT(A3)),MINUTE(A3-INT(A3)),0)&lt;=0.708333333333333,0.708333333333333,TIME(HOUR(A3-INT(A3)),MINUTE(A3-INT(A3)),0)))</f>
        <v>0.77083333333333337</v>
      </c>
      <c r="C3" s="19">
        <v>0.875</v>
      </c>
      <c r="D3" s="20">
        <f>IF($A3="","",($C$3-B3)*24)</f>
        <v>2.4999999999999991</v>
      </c>
      <c r="E3" s="3">
        <v>40446.895833333336</v>
      </c>
      <c r="F3" s="18">
        <f>IF($E3="","",IF(TIME(HOUR($E3-INT($E3)),MINUTE($E3-INT($E3)),0)&lt;=0.875,0.875,TIME(HOUR($E3-INT($E3)),MINUTE($E3-INT($E3)),0)))</f>
        <v>0.89583333333333337</v>
      </c>
      <c r="G3" s="19">
        <v>0</v>
      </c>
      <c r="H3" s="20">
        <f>IF(F3="","",(1-F3)*24)</f>
        <v>2.4999999999999991</v>
      </c>
      <c r="I3" s="2">
        <v>40447.0625</v>
      </c>
      <c r="J3" s="18">
        <f>IF(I3="","",IF(TIME(HOUR(I3-INT(I3)),MINUTE(I3-INT(I3)),0)&lt;=0,0,TIME(HOUR(I3-INT(I3)),MINUTE(I3-INT(I3)),0)))</f>
        <v>6.25E-2</v>
      </c>
      <c r="K3" s="19">
        <v>0.25</v>
      </c>
      <c r="L3" s="20">
        <f t="array" ref="L3">IF(OR(J3="",M3=""),"",(N3-INT(N3)-J3)*24)</f>
        <v>4.5</v>
      </c>
      <c r="M3" s="4">
        <v>40447.333333333336</v>
      </c>
      <c r="N3" s="21">
        <f>IF(M3="","",IF(TIME(HOUR(M3-INT(M3)),MINUTE(M3-INT(M3)),0)&gt;0.25,0.25,TIME(HOUR(M3-INT(M3)),MINUTE(M3-INT(M3)),0))+INT(M3))</f>
        <v>40447.25</v>
      </c>
      <c r="O3" s="22">
        <f>SUM(D3,H3)</f>
        <v>4.9999999999999982</v>
      </c>
      <c r="P3" s="22">
        <f>L3</f>
        <v>4.5</v>
      </c>
      <c r="Q3" s="22">
        <f>SUM(O3:P3)</f>
        <v>9.4999999999999982</v>
      </c>
    </row>
    <row r="4" spans="1:17" s="5" customFormat="1" x14ac:dyDescent="0.85">
      <c r="A4" s="6">
        <v>42811.729166666664</v>
      </c>
      <c r="B4" s="18">
        <f t="shared" ref="B4:B67" si="0">IF($A4="","",IF(TIME(HOUR(A4-INT(A4)),MINUTE(A4-INT(A4)),0)&lt;=0.708333333333333,0.708333333333333,TIME(HOUR(A4-INT(A4)),MINUTE(A4-INT(A4)),0)))</f>
        <v>0.72916666666666663</v>
      </c>
      <c r="C4" s="23"/>
      <c r="D4" s="20">
        <f t="shared" ref="D4:D67" si="1">IF($A4="","",($C$3-B4)*24)</f>
        <v>3.5000000000000009</v>
      </c>
      <c r="E4" s="3">
        <v>0.91666666666666663</v>
      </c>
      <c r="F4" s="18">
        <f t="shared" ref="F4:F67" si="2">IF($E4="","",IF(TIME(HOUR($E4-INT($E4)),MINUTE($E4-INT($E4)),0)&lt;=0.875,0.875,TIME(HOUR($E4-INT($E4)),MINUTE($E4-INT($E4)),0)))</f>
        <v>0.91666666666666663</v>
      </c>
      <c r="G4" s="23"/>
      <c r="H4" s="20">
        <f t="shared" ref="H4:H67" si="3">IF(F4="","",(1-F4)*24)</f>
        <v>2.0000000000000009</v>
      </c>
      <c r="I4" s="2">
        <v>40447.145833333336</v>
      </c>
      <c r="J4" s="18">
        <f t="shared" ref="J4:J67" si="4">IF(I4="","",IF(TIME(HOUR(I4-INT(I4)),MINUTE(I4-INT(I4)),0)&lt;=0,0,TIME(HOUR(I4-INT(I4)),MINUTE(I4-INT(I4)),0)))</f>
        <v>0.14583333333333334</v>
      </c>
      <c r="K4" s="23"/>
      <c r="L4" s="20">
        <f t="array" ref="L4">IF(OR(J4="",M4=""),"",(N4-INT(N4)-J4)*24)</f>
        <v>0.49999999994179212</v>
      </c>
      <c r="M4" s="2">
        <v>40447.166666666664</v>
      </c>
      <c r="N4" s="21">
        <f t="shared" ref="N4:N67" si="5">IF(M4="","",IF(TIME(HOUR(M4-INT(M4)),MINUTE(M4-INT(M4)),0)&gt;0.25,0.25,TIME(HOUR(M4-INT(M4)),MINUTE(M4-INT(M4)),0))+INT(M4))</f>
        <v>40447.166666666664</v>
      </c>
      <c r="O4" s="22">
        <f t="shared" ref="O4:O67" si="6">SUM(D4,H4)</f>
        <v>5.5000000000000018</v>
      </c>
      <c r="P4" s="22">
        <f t="shared" ref="P4:P67" si="7">L4</f>
        <v>0.49999999994179212</v>
      </c>
      <c r="Q4" s="22">
        <f t="shared" ref="Q4:Q67" si="8">SUM(O4:P4)</f>
        <v>5.9999999999417941</v>
      </c>
    </row>
    <row r="5" spans="1:17" s="5" customFormat="1" x14ac:dyDescent="0.85">
      <c r="A5" s="6"/>
      <c r="B5" s="18" t="str">
        <f t="shared" si="0"/>
        <v/>
      </c>
      <c r="C5" s="23"/>
      <c r="D5" s="20" t="str">
        <f t="shared" si="1"/>
        <v/>
      </c>
      <c r="E5" s="3"/>
      <c r="F5" s="18" t="str">
        <f t="shared" si="2"/>
        <v/>
      </c>
      <c r="G5" s="23"/>
      <c r="H5" s="20" t="str">
        <f t="shared" si="3"/>
        <v/>
      </c>
      <c r="I5" s="2"/>
      <c r="J5" s="18" t="str">
        <f t="shared" si="4"/>
        <v/>
      </c>
      <c r="K5" s="23"/>
      <c r="L5" s="20" t="str">
        <f t="array" ref="L5">IF(OR(J5="",M5=""),"",(N5-INT(N5)-J5)*24)</f>
        <v/>
      </c>
      <c r="M5" s="2"/>
      <c r="N5" s="21" t="str">
        <f t="shared" si="5"/>
        <v/>
      </c>
      <c r="O5" s="22">
        <f t="shared" si="6"/>
        <v>0</v>
      </c>
      <c r="P5" s="22" t="str">
        <f t="shared" si="7"/>
        <v/>
      </c>
      <c r="Q5" s="22">
        <f t="shared" si="8"/>
        <v>0</v>
      </c>
    </row>
    <row r="6" spans="1:17" s="5" customFormat="1" x14ac:dyDescent="0.85">
      <c r="B6" s="18" t="str">
        <f t="shared" si="0"/>
        <v/>
      </c>
      <c r="C6" s="24"/>
      <c r="D6" s="20" t="str">
        <f t="shared" si="1"/>
        <v/>
      </c>
      <c r="E6" s="3"/>
      <c r="F6" s="18" t="str">
        <f t="shared" si="2"/>
        <v/>
      </c>
      <c r="G6" s="23"/>
      <c r="H6" s="20" t="str">
        <f t="shared" si="3"/>
        <v/>
      </c>
      <c r="I6" s="2"/>
      <c r="J6" s="18" t="str">
        <f t="shared" si="4"/>
        <v/>
      </c>
      <c r="K6" s="23"/>
      <c r="L6" s="20" t="str">
        <f t="array" ref="L6">IF(OR(J6="",M6=""),"",(N6-INT(N6)-J6)*24)</f>
        <v/>
      </c>
      <c r="M6" s="2"/>
      <c r="N6" s="21" t="str">
        <f t="shared" si="5"/>
        <v/>
      </c>
      <c r="O6" s="22">
        <f t="shared" si="6"/>
        <v>0</v>
      </c>
      <c r="P6" s="22" t="str">
        <f t="shared" si="7"/>
        <v/>
      </c>
      <c r="Q6" s="22">
        <f t="shared" si="8"/>
        <v>0</v>
      </c>
    </row>
    <row r="7" spans="1:17" s="5" customFormat="1" x14ac:dyDescent="0.85">
      <c r="B7" s="18" t="str">
        <f t="shared" si="0"/>
        <v/>
      </c>
      <c r="C7" s="19"/>
      <c r="D7" s="20" t="str">
        <f t="shared" si="1"/>
        <v/>
      </c>
      <c r="E7" s="3"/>
      <c r="F7" s="18" t="str">
        <f t="shared" si="2"/>
        <v/>
      </c>
      <c r="G7" s="23"/>
      <c r="H7" s="20" t="str">
        <f t="shared" si="3"/>
        <v/>
      </c>
      <c r="I7" s="2"/>
      <c r="J7" s="18" t="str">
        <f t="shared" si="4"/>
        <v/>
      </c>
      <c r="K7" s="23"/>
      <c r="L7" s="20" t="str">
        <f t="array" ref="L7">IF(OR(J7="",M7=""),"",(N7-INT(N7)-J7)*24)</f>
        <v/>
      </c>
      <c r="M7" s="2"/>
      <c r="N7" s="21" t="str">
        <f t="shared" si="5"/>
        <v/>
      </c>
      <c r="O7" s="22">
        <f t="shared" si="6"/>
        <v>0</v>
      </c>
      <c r="P7" s="22" t="str">
        <f t="shared" si="7"/>
        <v/>
      </c>
      <c r="Q7" s="22">
        <f t="shared" si="8"/>
        <v>0</v>
      </c>
    </row>
    <row r="8" spans="1:17" s="5" customFormat="1" x14ac:dyDescent="0.85">
      <c r="B8" s="18" t="str">
        <f t="shared" si="0"/>
        <v/>
      </c>
      <c r="C8" s="23"/>
      <c r="D8" s="20" t="str">
        <f t="shared" si="1"/>
        <v/>
      </c>
      <c r="E8" s="3"/>
      <c r="F8" s="18" t="str">
        <f t="shared" si="2"/>
        <v/>
      </c>
      <c r="G8" s="23"/>
      <c r="H8" s="20" t="str">
        <f t="shared" si="3"/>
        <v/>
      </c>
      <c r="I8" s="2"/>
      <c r="J8" s="18" t="str">
        <f t="shared" si="4"/>
        <v/>
      </c>
      <c r="K8" s="23"/>
      <c r="L8" s="20" t="str">
        <f t="array" ref="L8">IF(OR(J8="",M8=""),"",(N8-INT(N8)-J8)*24)</f>
        <v/>
      </c>
      <c r="M8" s="2"/>
      <c r="N8" s="21" t="str">
        <f t="shared" si="5"/>
        <v/>
      </c>
      <c r="O8" s="22">
        <f t="shared" si="6"/>
        <v>0</v>
      </c>
      <c r="P8" s="22" t="str">
        <f t="shared" si="7"/>
        <v/>
      </c>
      <c r="Q8" s="22">
        <f t="shared" si="8"/>
        <v>0</v>
      </c>
    </row>
    <row r="9" spans="1:17" s="5" customFormat="1" x14ac:dyDescent="0.85">
      <c r="B9" s="18" t="str">
        <f t="shared" si="0"/>
        <v/>
      </c>
      <c r="C9" s="23"/>
      <c r="D9" s="20" t="str">
        <f t="shared" si="1"/>
        <v/>
      </c>
      <c r="E9" s="3"/>
      <c r="F9" s="18" t="str">
        <f t="shared" si="2"/>
        <v/>
      </c>
      <c r="G9" s="23"/>
      <c r="H9" s="20" t="str">
        <f t="shared" si="3"/>
        <v/>
      </c>
      <c r="I9" s="2"/>
      <c r="J9" s="18" t="str">
        <f t="shared" si="4"/>
        <v/>
      </c>
      <c r="K9" s="23"/>
      <c r="L9" s="20" t="str">
        <f t="array" ref="L9">IF(OR(J9="",M9=""),"",(N9-INT(N9)-J9)*24)</f>
        <v/>
      </c>
      <c r="M9" s="2"/>
      <c r="N9" s="21" t="str">
        <f t="shared" si="5"/>
        <v/>
      </c>
      <c r="O9" s="22">
        <f t="shared" si="6"/>
        <v>0</v>
      </c>
      <c r="P9" s="22" t="str">
        <f t="shared" si="7"/>
        <v/>
      </c>
      <c r="Q9" s="22">
        <f t="shared" si="8"/>
        <v>0</v>
      </c>
    </row>
    <row r="10" spans="1:17" s="5" customFormat="1" x14ac:dyDescent="0.85">
      <c r="B10" s="18" t="str">
        <f t="shared" si="0"/>
        <v/>
      </c>
      <c r="C10" s="23"/>
      <c r="D10" s="20" t="str">
        <f t="shared" si="1"/>
        <v/>
      </c>
      <c r="E10" s="3"/>
      <c r="F10" s="18" t="str">
        <f t="shared" si="2"/>
        <v/>
      </c>
      <c r="G10" s="23"/>
      <c r="H10" s="20" t="str">
        <f t="shared" si="3"/>
        <v/>
      </c>
      <c r="I10" s="2"/>
      <c r="J10" s="18" t="str">
        <f t="shared" si="4"/>
        <v/>
      </c>
      <c r="K10" s="23"/>
      <c r="L10" s="20" t="str">
        <f t="array" ref="L10">IF(OR(J10="",M10=""),"",(N10-INT(N10)-J10)*24)</f>
        <v/>
      </c>
      <c r="M10" s="2"/>
      <c r="N10" s="21" t="str">
        <f t="shared" si="5"/>
        <v/>
      </c>
      <c r="O10" s="22">
        <f t="shared" si="6"/>
        <v>0</v>
      </c>
      <c r="P10" s="22" t="str">
        <f t="shared" si="7"/>
        <v/>
      </c>
      <c r="Q10" s="22">
        <f t="shared" si="8"/>
        <v>0</v>
      </c>
    </row>
    <row r="11" spans="1:17" s="5" customFormat="1" x14ac:dyDescent="0.85">
      <c r="B11" s="18" t="str">
        <f t="shared" si="0"/>
        <v/>
      </c>
      <c r="C11" s="23"/>
      <c r="D11" s="20" t="str">
        <f t="shared" si="1"/>
        <v/>
      </c>
      <c r="E11" s="3"/>
      <c r="F11" s="18" t="str">
        <f t="shared" si="2"/>
        <v/>
      </c>
      <c r="G11" s="23"/>
      <c r="H11" s="20" t="str">
        <f t="shared" si="3"/>
        <v/>
      </c>
      <c r="I11" s="2"/>
      <c r="J11" s="18" t="str">
        <f t="shared" si="4"/>
        <v/>
      </c>
      <c r="K11" s="23"/>
      <c r="L11" s="20" t="str">
        <f t="array" ref="L11">IF(OR(J11="",M11=""),"",(N11-INT(N11)-J11)*24)</f>
        <v/>
      </c>
      <c r="M11" s="2"/>
      <c r="N11" s="21" t="str">
        <f t="shared" si="5"/>
        <v/>
      </c>
      <c r="O11" s="22">
        <f t="shared" si="6"/>
        <v>0</v>
      </c>
      <c r="P11" s="22" t="str">
        <f t="shared" si="7"/>
        <v/>
      </c>
      <c r="Q11" s="22">
        <f t="shared" si="8"/>
        <v>0</v>
      </c>
    </row>
    <row r="12" spans="1:17" s="5" customFormat="1" x14ac:dyDescent="0.85">
      <c r="B12" s="18" t="str">
        <f t="shared" si="0"/>
        <v/>
      </c>
      <c r="C12" s="23"/>
      <c r="D12" s="20" t="str">
        <f t="shared" si="1"/>
        <v/>
      </c>
      <c r="E12" s="3"/>
      <c r="F12" s="18" t="str">
        <f t="shared" si="2"/>
        <v/>
      </c>
      <c r="G12" s="23"/>
      <c r="H12" s="20" t="str">
        <f t="shared" si="3"/>
        <v/>
      </c>
      <c r="I12" s="2"/>
      <c r="J12" s="18" t="str">
        <f t="shared" si="4"/>
        <v/>
      </c>
      <c r="K12" s="23"/>
      <c r="L12" s="20" t="str">
        <f t="array" ref="L12">IF(OR(J12="",M12=""),"",(N12-INT(N12)-J12)*24)</f>
        <v/>
      </c>
      <c r="M12" s="2"/>
      <c r="N12" s="21" t="str">
        <f t="shared" si="5"/>
        <v/>
      </c>
      <c r="O12" s="22">
        <f t="shared" si="6"/>
        <v>0</v>
      </c>
      <c r="P12" s="22" t="str">
        <f t="shared" si="7"/>
        <v/>
      </c>
      <c r="Q12" s="22">
        <f t="shared" si="8"/>
        <v>0</v>
      </c>
    </row>
    <row r="13" spans="1:17" s="5" customFormat="1" x14ac:dyDescent="0.85">
      <c r="B13" s="18" t="str">
        <f t="shared" si="0"/>
        <v/>
      </c>
      <c r="C13" s="23"/>
      <c r="D13" s="20" t="str">
        <f t="shared" si="1"/>
        <v/>
      </c>
      <c r="E13" s="3"/>
      <c r="F13" s="18" t="str">
        <f t="shared" si="2"/>
        <v/>
      </c>
      <c r="G13" s="23"/>
      <c r="H13" s="20" t="str">
        <f t="shared" si="3"/>
        <v/>
      </c>
      <c r="I13" s="2"/>
      <c r="J13" s="18" t="str">
        <f t="shared" si="4"/>
        <v/>
      </c>
      <c r="K13" s="23"/>
      <c r="L13" s="20" t="str">
        <f t="array" ref="L13">IF(OR(J13="",M13=""),"",(N13-INT(N13)-J13)*24)</f>
        <v/>
      </c>
      <c r="M13" s="2"/>
      <c r="N13" s="21" t="str">
        <f t="shared" si="5"/>
        <v/>
      </c>
      <c r="O13" s="22">
        <f t="shared" si="6"/>
        <v>0</v>
      </c>
      <c r="P13" s="22" t="str">
        <f t="shared" si="7"/>
        <v/>
      </c>
      <c r="Q13" s="22">
        <f t="shared" si="8"/>
        <v>0</v>
      </c>
    </row>
    <row r="14" spans="1:17" s="5" customFormat="1" x14ac:dyDescent="0.85">
      <c r="B14" s="18" t="str">
        <f t="shared" si="0"/>
        <v/>
      </c>
      <c r="C14" s="23"/>
      <c r="D14" s="20" t="str">
        <f t="shared" si="1"/>
        <v/>
      </c>
      <c r="E14" s="3"/>
      <c r="F14" s="18" t="str">
        <f t="shared" si="2"/>
        <v/>
      </c>
      <c r="G14" s="23"/>
      <c r="H14" s="20" t="str">
        <f t="shared" si="3"/>
        <v/>
      </c>
      <c r="I14" s="2"/>
      <c r="J14" s="18" t="str">
        <f t="shared" si="4"/>
        <v/>
      </c>
      <c r="K14" s="23"/>
      <c r="L14" s="20" t="str">
        <f t="array" ref="L14">IF(OR(J14="",M14=""),"",(N14-INT(N14)-J14)*24)</f>
        <v/>
      </c>
      <c r="M14" s="2"/>
      <c r="N14" s="21" t="str">
        <f t="shared" si="5"/>
        <v/>
      </c>
      <c r="O14" s="22">
        <f t="shared" si="6"/>
        <v>0</v>
      </c>
      <c r="P14" s="22" t="str">
        <f t="shared" si="7"/>
        <v/>
      </c>
      <c r="Q14" s="22">
        <f t="shared" si="8"/>
        <v>0</v>
      </c>
    </row>
    <row r="15" spans="1:17" s="5" customFormat="1" x14ac:dyDescent="0.85">
      <c r="B15" s="18" t="str">
        <f t="shared" si="0"/>
        <v/>
      </c>
      <c r="C15" s="23"/>
      <c r="D15" s="20" t="str">
        <f t="shared" si="1"/>
        <v/>
      </c>
      <c r="E15" s="3"/>
      <c r="F15" s="18" t="str">
        <f t="shared" si="2"/>
        <v/>
      </c>
      <c r="G15" s="23"/>
      <c r="H15" s="20" t="str">
        <f t="shared" si="3"/>
        <v/>
      </c>
      <c r="I15" s="2"/>
      <c r="J15" s="18" t="str">
        <f t="shared" si="4"/>
        <v/>
      </c>
      <c r="K15" s="23"/>
      <c r="L15" s="20" t="str">
        <f t="array" ref="L15">IF(OR(J15="",M15=""),"",(N15-INT(N15)-J15)*24)</f>
        <v/>
      </c>
      <c r="M15" s="2"/>
      <c r="N15" s="21" t="str">
        <f t="shared" si="5"/>
        <v/>
      </c>
      <c r="O15" s="22">
        <f t="shared" si="6"/>
        <v>0</v>
      </c>
      <c r="P15" s="22" t="str">
        <f t="shared" si="7"/>
        <v/>
      </c>
      <c r="Q15" s="22">
        <f t="shared" si="8"/>
        <v>0</v>
      </c>
    </row>
    <row r="16" spans="1:17" x14ac:dyDescent="0.9">
      <c r="B16" s="18" t="str">
        <f t="shared" si="0"/>
        <v/>
      </c>
      <c r="C16" s="25"/>
      <c r="D16" s="20" t="str">
        <f t="shared" si="1"/>
        <v/>
      </c>
      <c r="E16" s="3"/>
      <c r="F16" s="18" t="str">
        <f t="shared" si="2"/>
        <v/>
      </c>
      <c r="G16" s="23"/>
      <c r="H16" s="20" t="str">
        <f t="shared" si="3"/>
        <v/>
      </c>
      <c r="I16" s="2"/>
      <c r="J16" s="18" t="str">
        <f t="shared" si="4"/>
        <v/>
      </c>
      <c r="K16" s="23"/>
      <c r="L16" s="20" t="str">
        <f t="array" ref="L16">IF(OR(J16="",M16=""),"",(N16-INT(N16)-J16)*24)</f>
        <v/>
      </c>
      <c r="M16" s="2"/>
      <c r="N16" s="21" t="str">
        <f t="shared" si="5"/>
        <v/>
      </c>
      <c r="O16" s="22">
        <f t="shared" si="6"/>
        <v>0</v>
      </c>
      <c r="P16" s="22" t="str">
        <f t="shared" si="7"/>
        <v/>
      </c>
      <c r="Q16" s="22">
        <f t="shared" si="8"/>
        <v>0</v>
      </c>
    </row>
    <row r="17" spans="2:17" x14ac:dyDescent="0.9">
      <c r="B17" s="18" t="str">
        <f t="shared" si="0"/>
        <v/>
      </c>
      <c r="C17" s="25"/>
      <c r="D17" s="20" t="str">
        <f t="shared" si="1"/>
        <v/>
      </c>
      <c r="E17" s="3"/>
      <c r="F17" s="18" t="str">
        <f t="shared" si="2"/>
        <v/>
      </c>
      <c r="G17" s="23"/>
      <c r="H17" s="20" t="str">
        <f t="shared" si="3"/>
        <v/>
      </c>
      <c r="I17" s="2"/>
      <c r="J17" s="18" t="str">
        <f t="shared" si="4"/>
        <v/>
      </c>
      <c r="K17" s="23"/>
      <c r="L17" s="20" t="str">
        <f t="array" ref="L17">IF(OR(J17="",M17=""),"",(N17-INT(N17)-J17)*24)</f>
        <v/>
      </c>
      <c r="M17" s="2"/>
      <c r="N17" s="21" t="str">
        <f t="shared" si="5"/>
        <v/>
      </c>
      <c r="O17" s="22">
        <f t="shared" si="6"/>
        <v>0</v>
      </c>
      <c r="P17" s="22" t="str">
        <f t="shared" si="7"/>
        <v/>
      </c>
      <c r="Q17" s="22">
        <f t="shared" si="8"/>
        <v>0</v>
      </c>
    </row>
    <row r="18" spans="2:17" x14ac:dyDescent="0.9">
      <c r="B18" s="18" t="str">
        <f t="shared" si="0"/>
        <v/>
      </c>
      <c r="C18" s="25"/>
      <c r="D18" s="20" t="str">
        <f t="shared" si="1"/>
        <v/>
      </c>
      <c r="E18" s="3"/>
      <c r="F18" s="18" t="str">
        <f t="shared" si="2"/>
        <v/>
      </c>
      <c r="G18" s="23"/>
      <c r="H18" s="20" t="str">
        <f t="shared" si="3"/>
        <v/>
      </c>
      <c r="I18" s="2"/>
      <c r="J18" s="18" t="str">
        <f t="shared" si="4"/>
        <v/>
      </c>
      <c r="K18" s="23"/>
      <c r="L18" s="20" t="str">
        <f t="array" ref="L18">IF(OR(J18="",M18=""),"",(N18-INT(N18)-J18)*24)</f>
        <v/>
      </c>
      <c r="M18" s="2"/>
      <c r="N18" s="21" t="str">
        <f t="shared" si="5"/>
        <v/>
      </c>
      <c r="O18" s="22">
        <f t="shared" si="6"/>
        <v>0</v>
      </c>
      <c r="P18" s="22" t="str">
        <f t="shared" si="7"/>
        <v/>
      </c>
      <c r="Q18" s="22">
        <f t="shared" si="8"/>
        <v>0</v>
      </c>
    </row>
    <row r="19" spans="2:17" x14ac:dyDescent="0.9">
      <c r="B19" s="18" t="str">
        <f t="shared" si="0"/>
        <v/>
      </c>
      <c r="C19" s="25"/>
      <c r="D19" s="20" t="str">
        <f t="shared" si="1"/>
        <v/>
      </c>
      <c r="E19" s="3"/>
      <c r="F19" s="18" t="str">
        <f t="shared" si="2"/>
        <v/>
      </c>
      <c r="G19" s="23"/>
      <c r="H19" s="20" t="str">
        <f t="shared" si="3"/>
        <v/>
      </c>
      <c r="I19" s="2"/>
      <c r="J19" s="18" t="str">
        <f t="shared" si="4"/>
        <v/>
      </c>
      <c r="K19" s="23"/>
      <c r="L19" s="20" t="str">
        <f t="array" ref="L19">IF(OR(J19="",M19=""),"",(N19-INT(N19)-J19)*24)</f>
        <v/>
      </c>
      <c r="M19" s="2"/>
      <c r="N19" s="21" t="str">
        <f t="shared" si="5"/>
        <v/>
      </c>
      <c r="O19" s="22">
        <f t="shared" si="6"/>
        <v>0</v>
      </c>
      <c r="P19" s="22" t="str">
        <f t="shared" si="7"/>
        <v/>
      </c>
      <c r="Q19" s="22">
        <f t="shared" si="8"/>
        <v>0</v>
      </c>
    </row>
    <row r="20" spans="2:17" x14ac:dyDescent="0.9">
      <c r="B20" s="18" t="str">
        <f t="shared" si="0"/>
        <v/>
      </c>
      <c r="C20" s="25"/>
      <c r="D20" s="20" t="str">
        <f t="shared" si="1"/>
        <v/>
      </c>
      <c r="E20" s="3"/>
      <c r="F20" s="18" t="str">
        <f t="shared" si="2"/>
        <v/>
      </c>
      <c r="G20" s="23"/>
      <c r="H20" s="20" t="str">
        <f t="shared" si="3"/>
        <v/>
      </c>
      <c r="I20" s="2"/>
      <c r="J20" s="18" t="str">
        <f t="shared" si="4"/>
        <v/>
      </c>
      <c r="K20" s="23"/>
      <c r="L20" s="20" t="str">
        <f t="array" ref="L20">IF(OR(J20="",M20=""),"",(N20-INT(N20)-J20)*24)</f>
        <v/>
      </c>
      <c r="M20" s="2"/>
      <c r="N20" s="21" t="str">
        <f t="shared" si="5"/>
        <v/>
      </c>
      <c r="O20" s="22">
        <f t="shared" si="6"/>
        <v>0</v>
      </c>
      <c r="P20" s="22" t="str">
        <f t="shared" si="7"/>
        <v/>
      </c>
      <c r="Q20" s="22">
        <f t="shared" si="8"/>
        <v>0</v>
      </c>
    </row>
    <row r="21" spans="2:17" x14ac:dyDescent="0.9">
      <c r="B21" s="18" t="str">
        <f t="shared" si="0"/>
        <v/>
      </c>
      <c r="C21" s="25"/>
      <c r="D21" s="20" t="str">
        <f t="shared" si="1"/>
        <v/>
      </c>
      <c r="E21" s="3"/>
      <c r="F21" s="18" t="str">
        <f t="shared" si="2"/>
        <v/>
      </c>
      <c r="G21" s="23"/>
      <c r="H21" s="20" t="str">
        <f t="shared" si="3"/>
        <v/>
      </c>
      <c r="I21" s="2"/>
      <c r="J21" s="18" t="str">
        <f t="shared" si="4"/>
        <v/>
      </c>
      <c r="K21" s="23"/>
      <c r="L21" s="20" t="str">
        <f t="array" ref="L21">IF(OR(J21="",M21=""),"",(N21-INT(N21)-J21)*24)</f>
        <v/>
      </c>
      <c r="M21" s="2"/>
      <c r="N21" s="21" t="str">
        <f t="shared" si="5"/>
        <v/>
      </c>
      <c r="O21" s="22">
        <f t="shared" si="6"/>
        <v>0</v>
      </c>
      <c r="P21" s="22" t="str">
        <f t="shared" si="7"/>
        <v/>
      </c>
      <c r="Q21" s="22">
        <f t="shared" si="8"/>
        <v>0</v>
      </c>
    </row>
    <row r="22" spans="2:17" x14ac:dyDescent="0.9">
      <c r="B22" s="18" t="str">
        <f t="shared" si="0"/>
        <v/>
      </c>
      <c r="C22" s="25"/>
      <c r="D22" s="20" t="str">
        <f t="shared" si="1"/>
        <v/>
      </c>
      <c r="E22" s="3"/>
      <c r="F22" s="18" t="str">
        <f t="shared" si="2"/>
        <v/>
      </c>
      <c r="G22" s="23"/>
      <c r="H22" s="20" t="str">
        <f t="shared" si="3"/>
        <v/>
      </c>
      <c r="I22" s="2"/>
      <c r="J22" s="18" t="str">
        <f t="shared" si="4"/>
        <v/>
      </c>
      <c r="K22" s="23"/>
      <c r="L22" s="20" t="str">
        <f t="array" ref="L22">IF(OR(J22="",M22=""),"",(N22-INT(N22)-J22)*24)</f>
        <v/>
      </c>
      <c r="M22" s="2"/>
      <c r="N22" s="21" t="str">
        <f t="shared" si="5"/>
        <v/>
      </c>
      <c r="O22" s="22">
        <f t="shared" si="6"/>
        <v>0</v>
      </c>
      <c r="P22" s="22" t="str">
        <f t="shared" si="7"/>
        <v/>
      </c>
      <c r="Q22" s="22">
        <f t="shared" si="8"/>
        <v>0</v>
      </c>
    </row>
    <row r="23" spans="2:17" x14ac:dyDescent="0.9">
      <c r="B23" s="18" t="str">
        <f t="shared" si="0"/>
        <v/>
      </c>
      <c r="C23" s="25"/>
      <c r="D23" s="20" t="str">
        <f t="shared" si="1"/>
        <v/>
      </c>
      <c r="E23" s="3"/>
      <c r="F23" s="18" t="str">
        <f t="shared" si="2"/>
        <v/>
      </c>
      <c r="G23" s="23"/>
      <c r="H23" s="20" t="str">
        <f t="shared" si="3"/>
        <v/>
      </c>
      <c r="I23" s="2"/>
      <c r="J23" s="18" t="str">
        <f t="shared" si="4"/>
        <v/>
      </c>
      <c r="K23" s="23"/>
      <c r="L23" s="20" t="str">
        <f t="array" ref="L23">IF(OR(J23="",M23=""),"",(N23-INT(N23)-J23)*24)</f>
        <v/>
      </c>
      <c r="M23" s="2"/>
      <c r="N23" s="21" t="str">
        <f t="shared" si="5"/>
        <v/>
      </c>
      <c r="O23" s="22">
        <f t="shared" si="6"/>
        <v>0</v>
      </c>
      <c r="P23" s="22" t="str">
        <f t="shared" si="7"/>
        <v/>
      </c>
      <c r="Q23" s="22">
        <f t="shared" si="8"/>
        <v>0</v>
      </c>
    </row>
    <row r="24" spans="2:17" x14ac:dyDescent="0.9">
      <c r="B24" s="18" t="str">
        <f t="shared" si="0"/>
        <v/>
      </c>
      <c r="C24" s="25"/>
      <c r="D24" s="20" t="str">
        <f t="shared" si="1"/>
        <v/>
      </c>
      <c r="E24" s="3"/>
      <c r="F24" s="18" t="str">
        <f t="shared" si="2"/>
        <v/>
      </c>
      <c r="G24" s="23"/>
      <c r="H24" s="20" t="str">
        <f t="shared" si="3"/>
        <v/>
      </c>
      <c r="I24" s="2"/>
      <c r="J24" s="18" t="str">
        <f t="shared" si="4"/>
        <v/>
      </c>
      <c r="K24" s="23"/>
      <c r="L24" s="20" t="str">
        <f t="array" ref="L24">IF(OR(J24="",M24=""),"",(N24-INT(N24)-J24)*24)</f>
        <v/>
      </c>
      <c r="M24" s="2"/>
      <c r="N24" s="21" t="str">
        <f t="shared" si="5"/>
        <v/>
      </c>
      <c r="O24" s="22">
        <f t="shared" si="6"/>
        <v>0</v>
      </c>
      <c r="P24" s="22" t="str">
        <f t="shared" si="7"/>
        <v/>
      </c>
      <c r="Q24" s="22">
        <f t="shared" si="8"/>
        <v>0</v>
      </c>
    </row>
    <row r="25" spans="2:17" x14ac:dyDescent="0.9">
      <c r="B25" s="18" t="str">
        <f t="shared" si="0"/>
        <v/>
      </c>
      <c r="C25" s="25"/>
      <c r="D25" s="20" t="str">
        <f t="shared" si="1"/>
        <v/>
      </c>
      <c r="E25" s="3"/>
      <c r="F25" s="18" t="str">
        <f t="shared" si="2"/>
        <v/>
      </c>
      <c r="G25" s="23"/>
      <c r="H25" s="20" t="str">
        <f t="shared" si="3"/>
        <v/>
      </c>
      <c r="I25" s="2"/>
      <c r="J25" s="18" t="str">
        <f t="shared" si="4"/>
        <v/>
      </c>
      <c r="K25" s="23"/>
      <c r="L25" s="20" t="str">
        <f t="array" ref="L25">IF(OR(J25="",M25=""),"",(N25-INT(N25)-J25)*24)</f>
        <v/>
      </c>
      <c r="M25" s="2"/>
      <c r="N25" s="21" t="str">
        <f t="shared" si="5"/>
        <v/>
      </c>
      <c r="O25" s="22">
        <f t="shared" si="6"/>
        <v>0</v>
      </c>
      <c r="P25" s="22" t="str">
        <f t="shared" si="7"/>
        <v/>
      </c>
      <c r="Q25" s="22">
        <f t="shared" si="8"/>
        <v>0</v>
      </c>
    </row>
    <row r="26" spans="2:17" x14ac:dyDescent="0.9">
      <c r="B26" s="18" t="str">
        <f t="shared" si="0"/>
        <v/>
      </c>
      <c r="C26" s="25"/>
      <c r="D26" s="20" t="str">
        <f t="shared" si="1"/>
        <v/>
      </c>
      <c r="E26" s="3"/>
      <c r="F26" s="18" t="str">
        <f t="shared" si="2"/>
        <v/>
      </c>
      <c r="G26" s="23"/>
      <c r="H26" s="20" t="str">
        <f t="shared" si="3"/>
        <v/>
      </c>
      <c r="I26" s="2"/>
      <c r="J26" s="18" t="str">
        <f t="shared" si="4"/>
        <v/>
      </c>
      <c r="K26" s="23"/>
      <c r="L26" s="20" t="str">
        <f t="array" ref="L26">IF(OR(J26="",M26=""),"",(N26-INT(N26)-J26)*24)</f>
        <v/>
      </c>
      <c r="M26" s="2"/>
      <c r="N26" s="21" t="str">
        <f t="shared" si="5"/>
        <v/>
      </c>
      <c r="O26" s="22">
        <f t="shared" si="6"/>
        <v>0</v>
      </c>
      <c r="P26" s="22" t="str">
        <f t="shared" si="7"/>
        <v/>
      </c>
      <c r="Q26" s="22">
        <f t="shared" si="8"/>
        <v>0</v>
      </c>
    </row>
    <row r="27" spans="2:17" x14ac:dyDescent="0.9">
      <c r="B27" s="18" t="str">
        <f t="shared" si="0"/>
        <v/>
      </c>
      <c r="C27" s="25"/>
      <c r="D27" s="20" t="str">
        <f t="shared" si="1"/>
        <v/>
      </c>
      <c r="E27" s="3"/>
      <c r="F27" s="18" t="str">
        <f t="shared" si="2"/>
        <v/>
      </c>
      <c r="G27" s="23"/>
      <c r="H27" s="20" t="str">
        <f t="shared" si="3"/>
        <v/>
      </c>
      <c r="I27" s="2"/>
      <c r="J27" s="18" t="str">
        <f t="shared" si="4"/>
        <v/>
      </c>
      <c r="K27" s="23"/>
      <c r="L27" s="20" t="str">
        <f t="array" ref="L27">IF(OR(J27="",M27=""),"",(N27-INT(N27)-J27)*24)</f>
        <v/>
      </c>
      <c r="M27" s="2"/>
      <c r="N27" s="21" t="str">
        <f t="shared" si="5"/>
        <v/>
      </c>
      <c r="O27" s="22">
        <f t="shared" si="6"/>
        <v>0</v>
      </c>
      <c r="P27" s="22" t="str">
        <f t="shared" si="7"/>
        <v/>
      </c>
      <c r="Q27" s="22">
        <f t="shared" si="8"/>
        <v>0</v>
      </c>
    </row>
    <row r="28" spans="2:17" x14ac:dyDescent="0.9">
      <c r="B28" s="18" t="str">
        <f t="shared" si="0"/>
        <v/>
      </c>
      <c r="C28" s="25"/>
      <c r="D28" s="20" t="str">
        <f t="shared" si="1"/>
        <v/>
      </c>
      <c r="E28" s="3"/>
      <c r="F28" s="18" t="str">
        <f t="shared" si="2"/>
        <v/>
      </c>
      <c r="G28" s="23"/>
      <c r="H28" s="20" t="str">
        <f t="shared" si="3"/>
        <v/>
      </c>
      <c r="I28" s="2"/>
      <c r="J28" s="18" t="str">
        <f t="shared" si="4"/>
        <v/>
      </c>
      <c r="K28" s="23"/>
      <c r="L28" s="20" t="str">
        <f t="array" ref="L28">IF(OR(J28="",M28=""),"",(N28-INT(N28)-J28)*24)</f>
        <v/>
      </c>
      <c r="M28" s="2"/>
      <c r="N28" s="21" t="str">
        <f t="shared" si="5"/>
        <v/>
      </c>
      <c r="O28" s="22">
        <f t="shared" si="6"/>
        <v>0</v>
      </c>
      <c r="P28" s="22" t="str">
        <f t="shared" si="7"/>
        <v/>
      </c>
      <c r="Q28" s="22">
        <f t="shared" si="8"/>
        <v>0</v>
      </c>
    </row>
    <row r="29" spans="2:17" x14ac:dyDescent="0.9">
      <c r="B29" s="18" t="str">
        <f t="shared" si="0"/>
        <v/>
      </c>
      <c r="C29" s="25"/>
      <c r="D29" s="20" t="str">
        <f t="shared" si="1"/>
        <v/>
      </c>
      <c r="E29" s="3"/>
      <c r="F29" s="18" t="str">
        <f t="shared" si="2"/>
        <v/>
      </c>
      <c r="G29" s="23"/>
      <c r="H29" s="20" t="str">
        <f t="shared" si="3"/>
        <v/>
      </c>
      <c r="I29" s="2"/>
      <c r="J29" s="18" t="str">
        <f t="shared" si="4"/>
        <v/>
      </c>
      <c r="K29" s="23"/>
      <c r="L29" s="20" t="str">
        <f t="array" ref="L29">IF(OR(J29="",M29=""),"",(N29-INT(N29)-J29)*24)</f>
        <v/>
      </c>
      <c r="M29" s="2"/>
      <c r="N29" s="21" t="str">
        <f t="shared" si="5"/>
        <v/>
      </c>
      <c r="O29" s="22">
        <f t="shared" si="6"/>
        <v>0</v>
      </c>
      <c r="P29" s="22" t="str">
        <f t="shared" si="7"/>
        <v/>
      </c>
      <c r="Q29" s="22">
        <f t="shared" si="8"/>
        <v>0</v>
      </c>
    </row>
    <row r="30" spans="2:17" x14ac:dyDescent="0.9">
      <c r="B30" s="18" t="str">
        <f t="shared" si="0"/>
        <v/>
      </c>
      <c r="C30" s="25"/>
      <c r="D30" s="20" t="str">
        <f t="shared" si="1"/>
        <v/>
      </c>
      <c r="E30" s="3"/>
      <c r="F30" s="18" t="str">
        <f t="shared" si="2"/>
        <v/>
      </c>
      <c r="G30" s="23"/>
      <c r="H30" s="20" t="str">
        <f t="shared" si="3"/>
        <v/>
      </c>
      <c r="I30" s="2"/>
      <c r="J30" s="18" t="str">
        <f t="shared" si="4"/>
        <v/>
      </c>
      <c r="K30" s="23"/>
      <c r="L30" s="20" t="str">
        <f t="array" ref="L30">IF(OR(J30="",M30=""),"",(N30-INT(N30)-J30)*24)</f>
        <v/>
      </c>
      <c r="M30" s="2"/>
      <c r="N30" s="21" t="str">
        <f t="shared" si="5"/>
        <v/>
      </c>
      <c r="O30" s="22">
        <f t="shared" si="6"/>
        <v>0</v>
      </c>
      <c r="P30" s="22" t="str">
        <f t="shared" si="7"/>
        <v/>
      </c>
      <c r="Q30" s="22">
        <f t="shared" si="8"/>
        <v>0</v>
      </c>
    </row>
    <row r="31" spans="2:17" x14ac:dyDescent="0.9">
      <c r="B31" s="18" t="str">
        <f t="shared" si="0"/>
        <v/>
      </c>
      <c r="C31" s="25"/>
      <c r="D31" s="20" t="str">
        <f t="shared" si="1"/>
        <v/>
      </c>
      <c r="E31" s="3"/>
      <c r="F31" s="18" t="str">
        <f t="shared" si="2"/>
        <v/>
      </c>
      <c r="G31" s="23"/>
      <c r="H31" s="20" t="str">
        <f t="shared" si="3"/>
        <v/>
      </c>
      <c r="I31" s="2"/>
      <c r="J31" s="18" t="str">
        <f t="shared" si="4"/>
        <v/>
      </c>
      <c r="K31" s="23"/>
      <c r="L31" s="20" t="str">
        <f t="array" ref="L31">IF(OR(J31="",M31=""),"",(N31-INT(N31)-J31)*24)</f>
        <v/>
      </c>
      <c r="M31" s="2"/>
      <c r="N31" s="21" t="str">
        <f t="shared" si="5"/>
        <v/>
      </c>
      <c r="O31" s="22">
        <f t="shared" si="6"/>
        <v>0</v>
      </c>
      <c r="P31" s="22" t="str">
        <f t="shared" si="7"/>
        <v/>
      </c>
      <c r="Q31" s="22">
        <f t="shared" si="8"/>
        <v>0</v>
      </c>
    </row>
    <row r="32" spans="2:17" x14ac:dyDescent="0.9">
      <c r="B32" s="18" t="str">
        <f t="shared" si="0"/>
        <v/>
      </c>
      <c r="C32" s="25"/>
      <c r="D32" s="20" t="str">
        <f t="shared" si="1"/>
        <v/>
      </c>
      <c r="E32" s="3"/>
      <c r="F32" s="18" t="str">
        <f t="shared" si="2"/>
        <v/>
      </c>
      <c r="G32" s="23"/>
      <c r="H32" s="20" t="str">
        <f t="shared" si="3"/>
        <v/>
      </c>
      <c r="I32" s="2"/>
      <c r="J32" s="18" t="str">
        <f t="shared" si="4"/>
        <v/>
      </c>
      <c r="K32" s="23"/>
      <c r="L32" s="20" t="str">
        <f t="array" ref="L32">IF(OR(J32="",M32=""),"",(N32-INT(N32)-J32)*24)</f>
        <v/>
      </c>
      <c r="M32" s="2"/>
      <c r="N32" s="21" t="str">
        <f t="shared" si="5"/>
        <v/>
      </c>
      <c r="O32" s="22">
        <f t="shared" si="6"/>
        <v>0</v>
      </c>
      <c r="P32" s="22" t="str">
        <f t="shared" si="7"/>
        <v/>
      </c>
      <c r="Q32" s="22">
        <f t="shared" si="8"/>
        <v>0</v>
      </c>
    </row>
    <row r="33" spans="2:17" x14ac:dyDescent="0.9">
      <c r="B33" s="18" t="str">
        <f t="shared" si="0"/>
        <v/>
      </c>
      <c r="C33" s="25"/>
      <c r="D33" s="20" t="str">
        <f t="shared" si="1"/>
        <v/>
      </c>
      <c r="E33" s="3"/>
      <c r="F33" s="18" t="str">
        <f t="shared" si="2"/>
        <v/>
      </c>
      <c r="G33" s="23"/>
      <c r="H33" s="20" t="str">
        <f t="shared" si="3"/>
        <v/>
      </c>
      <c r="I33" s="2"/>
      <c r="J33" s="18" t="str">
        <f t="shared" si="4"/>
        <v/>
      </c>
      <c r="K33" s="23"/>
      <c r="L33" s="20" t="str">
        <f t="array" ref="L33">IF(OR(J33="",M33=""),"",(N33-INT(N33)-J33)*24)</f>
        <v/>
      </c>
      <c r="M33" s="2"/>
      <c r="N33" s="21" t="str">
        <f t="shared" si="5"/>
        <v/>
      </c>
      <c r="O33" s="22">
        <f t="shared" si="6"/>
        <v>0</v>
      </c>
      <c r="P33" s="22" t="str">
        <f t="shared" si="7"/>
        <v/>
      </c>
      <c r="Q33" s="22">
        <f t="shared" si="8"/>
        <v>0</v>
      </c>
    </row>
    <row r="34" spans="2:17" x14ac:dyDescent="0.9">
      <c r="B34" s="18" t="str">
        <f t="shared" si="0"/>
        <v/>
      </c>
      <c r="C34" s="25"/>
      <c r="D34" s="20" t="str">
        <f t="shared" si="1"/>
        <v/>
      </c>
      <c r="E34" s="3"/>
      <c r="F34" s="18" t="str">
        <f t="shared" si="2"/>
        <v/>
      </c>
      <c r="G34" s="23"/>
      <c r="H34" s="20" t="str">
        <f t="shared" si="3"/>
        <v/>
      </c>
      <c r="I34" s="2"/>
      <c r="J34" s="18" t="str">
        <f t="shared" si="4"/>
        <v/>
      </c>
      <c r="K34" s="23"/>
      <c r="L34" s="20" t="str">
        <f t="array" ref="L34">IF(OR(J34="",M34=""),"",(N34-INT(N34)-J34)*24)</f>
        <v/>
      </c>
      <c r="M34" s="2"/>
      <c r="N34" s="21" t="str">
        <f t="shared" si="5"/>
        <v/>
      </c>
      <c r="O34" s="22">
        <f t="shared" si="6"/>
        <v>0</v>
      </c>
      <c r="P34" s="22" t="str">
        <f t="shared" si="7"/>
        <v/>
      </c>
      <c r="Q34" s="22">
        <f t="shared" si="8"/>
        <v>0</v>
      </c>
    </row>
    <row r="35" spans="2:17" x14ac:dyDescent="0.9">
      <c r="B35" s="18" t="str">
        <f t="shared" si="0"/>
        <v/>
      </c>
      <c r="C35" s="25"/>
      <c r="D35" s="20" t="str">
        <f t="shared" si="1"/>
        <v/>
      </c>
      <c r="E35" s="3"/>
      <c r="F35" s="18" t="str">
        <f t="shared" si="2"/>
        <v/>
      </c>
      <c r="G35" s="23"/>
      <c r="H35" s="20" t="str">
        <f t="shared" si="3"/>
        <v/>
      </c>
      <c r="I35" s="2"/>
      <c r="J35" s="18" t="str">
        <f t="shared" si="4"/>
        <v/>
      </c>
      <c r="K35" s="23"/>
      <c r="L35" s="20" t="str">
        <f t="array" ref="L35">IF(OR(J35="",M35=""),"",(N35-INT(N35)-J35)*24)</f>
        <v/>
      </c>
      <c r="M35" s="2"/>
      <c r="N35" s="21" t="str">
        <f t="shared" si="5"/>
        <v/>
      </c>
      <c r="O35" s="22">
        <f t="shared" si="6"/>
        <v>0</v>
      </c>
      <c r="P35" s="22" t="str">
        <f t="shared" si="7"/>
        <v/>
      </c>
      <c r="Q35" s="22">
        <f t="shared" si="8"/>
        <v>0</v>
      </c>
    </row>
    <row r="36" spans="2:17" x14ac:dyDescent="0.9">
      <c r="B36" s="18" t="str">
        <f t="shared" si="0"/>
        <v/>
      </c>
      <c r="C36" s="25"/>
      <c r="D36" s="20" t="str">
        <f t="shared" si="1"/>
        <v/>
      </c>
      <c r="E36" s="3"/>
      <c r="F36" s="18" t="str">
        <f t="shared" si="2"/>
        <v/>
      </c>
      <c r="G36" s="23"/>
      <c r="H36" s="20" t="str">
        <f t="shared" si="3"/>
        <v/>
      </c>
      <c r="I36" s="2"/>
      <c r="J36" s="18" t="str">
        <f t="shared" si="4"/>
        <v/>
      </c>
      <c r="K36" s="23"/>
      <c r="L36" s="20" t="str">
        <f t="array" ref="L36">IF(OR(J36="",M36=""),"",(N36-INT(N36)-J36)*24)</f>
        <v/>
      </c>
      <c r="M36" s="2"/>
      <c r="N36" s="21" t="str">
        <f t="shared" si="5"/>
        <v/>
      </c>
      <c r="O36" s="22">
        <f t="shared" si="6"/>
        <v>0</v>
      </c>
      <c r="P36" s="22" t="str">
        <f t="shared" si="7"/>
        <v/>
      </c>
      <c r="Q36" s="22">
        <f t="shared" si="8"/>
        <v>0</v>
      </c>
    </row>
    <row r="37" spans="2:17" x14ac:dyDescent="0.9">
      <c r="B37" s="18" t="str">
        <f t="shared" si="0"/>
        <v/>
      </c>
      <c r="C37" s="25"/>
      <c r="D37" s="20" t="str">
        <f t="shared" si="1"/>
        <v/>
      </c>
      <c r="E37" s="3"/>
      <c r="F37" s="18" t="str">
        <f t="shared" si="2"/>
        <v/>
      </c>
      <c r="G37" s="23"/>
      <c r="H37" s="20" t="str">
        <f t="shared" si="3"/>
        <v/>
      </c>
      <c r="I37" s="2"/>
      <c r="J37" s="18" t="str">
        <f t="shared" si="4"/>
        <v/>
      </c>
      <c r="K37" s="23"/>
      <c r="L37" s="20" t="str">
        <f t="array" ref="L37">IF(OR(J37="",M37=""),"",(N37-INT(N37)-J37)*24)</f>
        <v/>
      </c>
      <c r="M37" s="2"/>
      <c r="N37" s="21" t="str">
        <f t="shared" si="5"/>
        <v/>
      </c>
      <c r="O37" s="22">
        <f t="shared" si="6"/>
        <v>0</v>
      </c>
      <c r="P37" s="22" t="str">
        <f t="shared" si="7"/>
        <v/>
      </c>
      <c r="Q37" s="22">
        <f t="shared" si="8"/>
        <v>0</v>
      </c>
    </row>
    <row r="38" spans="2:17" x14ac:dyDescent="0.9">
      <c r="B38" s="18" t="str">
        <f t="shared" si="0"/>
        <v/>
      </c>
      <c r="C38" s="25"/>
      <c r="D38" s="20" t="str">
        <f t="shared" si="1"/>
        <v/>
      </c>
      <c r="E38" s="3"/>
      <c r="F38" s="18" t="str">
        <f t="shared" si="2"/>
        <v/>
      </c>
      <c r="G38" s="23"/>
      <c r="H38" s="20" t="str">
        <f t="shared" si="3"/>
        <v/>
      </c>
      <c r="I38" s="2"/>
      <c r="J38" s="18" t="str">
        <f t="shared" si="4"/>
        <v/>
      </c>
      <c r="K38" s="23"/>
      <c r="L38" s="20" t="str">
        <f t="array" ref="L38">IF(OR(J38="",M38=""),"",(N38-INT(N38)-J38)*24)</f>
        <v/>
      </c>
      <c r="M38" s="2"/>
      <c r="N38" s="21" t="str">
        <f t="shared" si="5"/>
        <v/>
      </c>
      <c r="O38" s="22">
        <f t="shared" si="6"/>
        <v>0</v>
      </c>
      <c r="P38" s="22" t="str">
        <f t="shared" si="7"/>
        <v/>
      </c>
      <c r="Q38" s="22">
        <f t="shared" si="8"/>
        <v>0</v>
      </c>
    </row>
    <row r="39" spans="2:17" x14ac:dyDescent="0.9">
      <c r="B39" s="18" t="str">
        <f t="shared" si="0"/>
        <v/>
      </c>
      <c r="C39" s="25"/>
      <c r="D39" s="20" t="str">
        <f t="shared" si="1"/>
        <v/>
      </c>
      <c r="E39" s="3"/>
      <c r="F39" s="18" t="str">
        <f t="shared" si="2"/>
        <v/>
      </c>
      <c r="G39" s="23"/>
      <c r="H39" s="20" t="str">
        <f t="shared" si="3"/>
        <v/>
      </c>
      <c r="I39" s="2"/>
      <c r="J39" s="18" t="str">
        <f t="shared" si="4"/>
        <v/>
      </c>
      <c r="K39" s="23"/>
      <c r="L39" s="20" t="str">
        <f t="array" ref="L39">IF(OR(J39="",M39=""),"",(N39-INT(N39)-J39)*24)</f>
        <v/>
      </c>
      <c r="M39" s="2"/>
      <c r="N39" s="21" t="str">
        <f t="shared" si="5"/>
        <v/>
      </c>
      <c r="O39" s="22">
        <f t="shared" si="6"/>
        <v>0</v>
      </c>
      <c r="P39" s="22" t="str">
        <f t="shared" si="7"/>
        <v/>
      </c>
      <c r="Q39" s="22">
        <f t="shared" si="8"/>
        <v>0</v>
      </c>
    </row>
    <row r="40" spans="2:17" x14ac:dyDescent="0.9">
      <c r="B40" s="18" t="str">
        <f t="shared" si="0"/>
        <v/>
      </c>
      <c r="C40" s="25"/>
      <c r="D40" s="20" t="str">
        <f t="shared" si="1"/>
        <v/>
      </c>
      <c r="E40" s="3"/>
      <c r="F40" s="18" t="str">
        <f t="shared" si="2"/>
        <v/>
      </c>
      <c r="G40" s="23"/>
      <c r="H40" s="20" t="str">
        <f t="shared" si="3"/>
        <v/>
      </c>
      <c r="I40" s="2"/>
      <c r="J40" s="18" t="str">
        <f t="shared" si="4"/>
        <v/>
      </c>
      <c r="K40" s="23"/>
      <c r="L40" s="20" t="str">
        <f t="array" ref="L40">IF(OR(J40="",M40=""),"",(N40-INT(N40)-J40)*24)</f>
        <v/>
      </c>
      <c r="M40" s="2"/>
      <c r="N40" s="21" t="str">
        <f t="shared" si="5"/>
        <v/>
      </c>
      <c r="O40" s="22">
        <f t="shared" si="6"/>
        <v>0</v>
      </c>
      <c r="P40" s="22" t="str">
        <f t="shared" si="7"/>
        <v/>
      </c>
      <c r="Q40" s="22">
        <f t="shared" si="8"/>
        <v>0</v>
      </c>
    </row>
    <row r="41" spans="2:17" x14ac:dyDescent="0.9">
      <c r="B41" s="18" t="str">
        <f t="shared" si="0"/>
        <v/>
      </c>
      <c r="C41" s="25"/>
      <c r="D41" s="20" t="str">
        <f t="shared" si="1"/>
        <v/>
      </c>
      <c r="E41" s="3"/>
      <c r="F41" s="18" t="str">
        <f t="shared" si="2"/>
        <v/>
      </c>
      <c r="G41" s="23"/>
      <c r="H41" s="20" t="str">
        <f t="shared" si="3"/>
        <v/>
      </c>
      <c r="I41" s="2"/>
      <c r="J41" s="18" t="str">
        <f t="shared" si="4"/>
        <v/>
      </c>
      <c r="K41" s="23"/>
      <c r="L41" s="20" t="str">
        <f t="array" ref="L41">IF(OR(J41="",M41=""),"",(N41-INT(N41)-J41)*24)</f>
        <v/>
      </c>
      <c r="M41" s="2"/>
      <c r="N41" s="21" t="str">
        <f t="shared" si="5"/>
        <v/>
      </c>
      <c r="O41" s="22">
        <f t="shared" si="6"/>
        <v>0</v>
      </c>
      <c r="P41" s="22" t="str">
        <f t="shared" si="7"/>
        <v/>
      </c>
      <c r="Q41" s="22">
        <f t="shared" si="8"/>
        <v>0</v>
      </c>
    </row>
    <row r="42" spans="2:17" x14ac:dyDescent="0.9">
      <c r="B42" s="18" t="str">
        <f t="shared" si="0"/>
        <v/>
      </c>
      <c r="C42" s="25"/>
      <c r="D42" s="20" t="str">
        <f t="shared" si="1"/>
        <v/>
      </c>
      <c r="E42" s="3"/>
      <c r="F42" s="18" t="str">
        <f t="shared" si="2"/>
        <v/>
      </c>
      <c r="G42" s="23"/>
      <c r="H42" s="20" t="str">
        <f t="shared" si="3"/>
        <v/>
      </c>
      <c r="I42" s="2"/>
      <c r="J42" s="18" t="str">
        <f t="shared" si="4"/>
        <v/>
      </c>
      <c r="K42" s="23"/>
      <c r="L42" s="20" t="str">
        <f t="array" ref="L42">IF(OR(J42="",M42=""),"",(N42-INT(N42)-J42)*24)</f>
        <v/>
      </c>
      <c r="M42" s="2"/>
      <c r="N42" s="21" t="str">
        <f t="shared" si="5"/>
        <v/>
      </c>
      <c r="O42" s="22">
        <f t="shared" si="6"/>
        <v>0</v>
      </c>
      <c r="P42" s="22" t="str">
        <f t="shared" si="7"/>
        <v/>
      </c>
      <c r="Q42" s="22">
        <f t="shared" si="8"/>
        <v>0</v>
      </c>
    </row>
    <row r="43" spans="2:17" x14ac:dyDescent="0.9">
      <c r="B43" s="18" t="str">
        <f t="shared" si="0"/>
        <v/>
      </c>
      <c r="C43" s="25"/>
      <c r="D43" s="20" t="str">
        <f t="shared" si="1"/>
        <v/>
      </c>
      <c r="E43" s="3"/>
      <c r="F43" s="18" t="str">
        <f t="shared" si="2"/>
        <v/>
      </c>
      <c r="G43" s="23"/>
      <c r="H43" s="20" t="str">
        <f t="shared" si="3"/>
        <v/>
      </c>
      <c r="I43" s="2"/>
      <c r="J43" s="18" t="str">
        <f t="shared" si="4"/>
        <v/>
      </c>
      <c r="K43" s="23"/>
      <c r="L43" s="20" t="str">
        <f t="array" ref="L43">IF(OR(J43="",M43=""),"",(N43-INT(N43)-J43)*24)</f>
        <v/>
      </c>
      <c r="M43" s="2"/>
      <c r="N43" s="21" t="str">
        <f t="shared" si="5"/>
        <v/>
      </c>
      <c r="O43" s="22">
        <f t="shared" si="6"/>
        <v>0</v>
      </c>
      <c r="P43" s="22" t="str">
        <f t="shared" si="7"/>
        <v/>
      </c>
      <c r="Q43" s="22">
        <f t="shared" si="8"/>
        <v>0</v>
      </c>
    </row>
    <row r="44" spans="2:17" x14ac:dyDescent="0.9">
      <c r="B44" s="18" t="str">
        <f t="shared" si="0"/>
        <v/>
      </c>
      <c r="C44" s="25"/>
      <c r="D44" s="20" t="str">
        <f t="shared" si="1"/>
        <v/>
      </c>
      <c r="E44" s="3"/>
      <c r="F44" s="18" t="str">
        <f t="shared" si="2"/>
        <v/>
      </c>
      <c r="G44" s="23"/>
      <c r="H44" s="20" t="str">
        <f t="shared" si="3"/>
        <v/>
      </c>
      <c r="I44" s="2"/>
      <c r="J44" s="18" t="str">
        <f t="shared" si="4"/>
        <v/>
      </c>
      <c r="K44" s="23"/>
      <c r="L44" s="20" t="str">
        <f t="array" ref="L44">IF(OR(J44="",M44=""),"",(N44-INT(N44)-J44)*24)</f>
        <v/>
      </c>
      <c r="M44" s="2"/>
      <c r="N44" s="21" t="str">
        <f t="shared" si="5"/>
        <v/>
      </c>
      <c r="O44" s="22">
        <f t="shared" si="6"/>
        <v>0</v>
      </c>
      <c r="P44" s="22" t="str">
        <f t="shared" si="7"/>
        <v/>
      </c>
      <c r="Q44" s="22">
        <f t="shared" si="8"/>
        <v>0</v>
      </c>
    </row>
    <row r="45" spans="2:17" x14ac:dyDescent="0.9">
      <c r="B45" s="18" t="str">
        <f t="shared" si="0"/>
        <v/>
      </c>
      <c r="C45" s="25"/>
      <c r="D45" s="20" t="str">
        <f t="shared" si="1"/>
        <v/>
      </c>
      <c r="E45" s="3"/>
      <c r="F45" s="18" t="str">
        <f t="shared" si="2"/>
        <v/>
      </c>
      <c r="G45" s="23"/>
      <c r="H45" s="20" t="str">
        <f t="shared" si="3"/>
        <v/>
      </c>
      <c r="I45" s="2"/>
      <c r="J45" s="18" t="str">
        <f t="shared" si="4"/>
        <v/>
      </c>
      <c r="K45" s="23"/>
      <c r="L45" s="20" t="str">
        <f t="array" ref="L45">IF(OR(J45="",M45=""),"",(N45-INT(N45)-J45)*24)</f>
        <v/>
      </c>
      <c r="M45" s="2"/>
      <c r="N45" s="21" t="str">
        <f t="shared" si="5"/>
        <v/>
      </c>
      <c r="O45" s="22">
        <f t="shared" si="6"/>
        <v>0</v>
      </c>
      <c r="P45" s="22" t="str">
        <f t="shared" si="7"/>
        <v/>
      </c>
      <c r="Q45" s="22">
        <f t="shared" si="8"/>
        <v>0</v>
      </c>
    </row>
    <row r="46" spans="2:17" x14ac:dyDescent="0.9">
      <c r="B46" s="18" t="str">
        <f t="shared" si="0"/>
        <v/>
      </c>
      <c r="C46" s="25"/>
      <c r="D46" s="20" t="str">
        <f t="shared" si="1"/>
        <v/>
      </c>
      <c r="E46" s="3"/>
      <c r="F46" s="18" t="str">
        <f t="shared" si="2"/>
        <v/>
      </c>
      <c r="G46" s="23"/>
      <c r="H46" s="20" t="str">
        <f t="shared" si="3"/>
        <v/>
      </c>
      <c r="I46" s="2"/>
      <c r="J46" s="18" t="str">
        <f t="shared" si="4"/>
        <v/>
      </c>
      <c r="K46" s="23"/>
      <c r="L46" s="20" t="str">
        <f t="array" ref="L46">IF(OR(J46="",M46=""),"",(N46-INT(N46)-J46)*24)</f>
        <v/>
      </c>
      <c r="M46" s="2"/>
      <c r="N46" s="21" t="str">
        <f t="shared" si="5"/>
        <v/>
      </c>
      <c r="O46" s="22">
        <f t="shared" si="6"/>
        <v>0</v>
      </c>
      <c r="P46" s="22" t="str">
        <f t="shared" si="7"/>
        <v/>
      </c>
      <c r="Q46" s="22">
        <f t="shared" si="8"/>
        <v>0</v>
      </c>
    </row>
    <row r="47" spans="2:17" x14ac:dyDescent="0.9">
      <c r="B47" s="18" t="str">
        <f t="shared" si="0"/>
        <v/>
      </c>
      <c r="C47" s="25"/>
      <c r="D47" s="20" t="str">
        <f t="shared" si="1"/>
        <v/>
      </c>
      <c r="E47" s="3"/>
      <c r="F47" s="18" t="str">
        <f t="shared" si="2"/>
        <v/>
      </c>
      <c r="G47" s="23"/>
      <c r="H47" s="20" t="str">
        <f t="shared" si="3"/>
        <v/>
      </c>
      <c r="I47" s="2"/>
      <c r="J47" s="18" t="str">
        <f t="shared" si="4"/>
        <v/>
      </c>
      <c r="K47" s="23"/>
      <c r="L47" s="20" t="str">
        <f t="array" ref="L47">IF(OR(J47="",M47=""),"",(N47-INT(N47)-J47)*24)</f>
        <v/>
      </c>
      <c r="M47" s="2"/>
      <c r="N47" s="21" t="str">
        <f t="shared" si="5"/>
        <v/>
      </c>
      <c r="O47" s="22">
        <f t="shared" si="6"/>
        <v>0</v>
      </c>
      <c r="P47" s="22" t="str">
        <f t="shared" si="7"/>
        <v/>
      </c>
      <c r="Q47" s="22">
        <f t="shared" si="8"/>
        <v>0</v>
      </c>
    </row>
    <row r="48" spans="2:17" x14ac:dyDescent="0.9">
      <c r="B48" s="18" t="str">
        <f t="shared" si="0"/>
        <v/>
      </c>
      <c r="C48" s="25"/>
      <c r="D48" s="20" t="str">
        <f t="shared" si="1"/>
        <v/>
      </c>
      <c r="E48" s="3"/>
      <c r="F48" s="18" t="str">
        <f t="shared" si="2"/>
        <v/>
      </c>
      <c r="G48" s="23"/>
      <c r="H48" s="20" t="str">
        <f t="shared" si="3"/>
        <v/>
      </c>
      <c r="I48" s="2"/>
      <c r="J48" s="18" t="str">
        <f t="shared" si="4"/>
        <v/>
      </c>
      <c r="K48" s="23"/>
      <c r="L48" s="20" t="str">
        <f t="array" ref="L48">IF(OR(J48="",M48=""),"",(N48-INT(N48)-J48)*24)</f>
        <v/>
      </c>
      <c r="M48" s="2"/>
      <c r="N48" s="21" t="str">
        <f t="shared" si="5"/>
        <v/>
      </c>
      <c r="O48" s="22">
        <f t="shared" si="6"/>
        <v>0</v>
      </c>
      <c r="P48" s="22" t="str">
        <f t="shared" si="7"/>
        <v/>
      </c>
      <c r="Q48" s="22">
        <f t="shared" si="8"/>
        <v>0</v>
      </c>
    </row>
    <row r="49" spans="2:17" x14ac:dyDescent="0.9">
      <c r="B49" s="18" t="str">
        <f t="shared" si="0"/>
        <v/>
      </c>
      <c r="C49" s="25"/>
      <c r="D49" s="20" t="str">
        <f t="shared" si="1"/>
        <v/>
      </c>
      <c r="E49" s="3"/>
      <c r="F49" s="18" t="str">
        <f t="shared" si="2"/>
        <v/>
      </c>
      <c r="G49" s="23"/>
      <c r="H49" s="20" t="str">
        <f t="shared" si="3"/>
        <v/>
      </c>
      <c r="I49" s="2"/>
      <c r="J49" s="18" t="str">
        <f t="shared" si="4"/>
        <v/>
      </c>
      <c r="K49" s="23"/>
      <c r="L49" s="20" t="str">
        <f t="array" ref="L49">IF(OR(J49="",M49=""),"",(N49-INT(N49)-J49)*24)</f>
        <v/>
      </c>
      <c r="M49" s="2"/>
      <c r="N49" s="21" t="str">
        <f t="shared" si="5"/>
        <v/>
      </c>
      <c r="O49" s="22">
        <f t="shared" si="6"/>
        <v>0</v>
      </c>
      <c r="P49" s="22" t="str">
        <f t="shared" si="7"/>
        <v/>
      </c>
      <c r="Q49" s="22">
        <f t="shared" si="8"/>
        <v>0</v>
      </c>
    </row>
    <row r="50" spans="2:17" x14ac:dyDescent="0.9">
      <c r="B50" s="18" t="str">
        <f t="shared" si="0"/>
        <v/>
      </c>
      <c r="C50" s="25"/>
      <c r="D50" s="20" t="str">
        <f t="shared" si="1"/>
        <v/>
      </c>
      <c r="E50" s="3"/>
      <c r="F50" s="18" t="str">
        <f t="shared" si="2"/>
        <v/>
      </c>
      <c r="G50" s="23"/>
      <c r="H50" s="20" t="str">
        <f t="shared" si="3"/>
        <v/>
      </c>
      <c r="I50" s="2"/>
      <c r="J50" s="18" t="str">
        <f t="shared" si="4"/>
        <v/>
      </c>
      <c r="K50" s="23"/>
      <c r="L50" s="20" t="str">
        <f t="array" ref="L50">IF(OR(J50="",M50=""),"",(N50-INT(N50)-J50)*24)</f>
        <v/>
      </c>
      <c r="M50" s="2"/>
      <c r="N50" s="21" t="str">
        <f t="shared" si="5"/>
        <v/>
      </c>
      <c r="O50" s="22">
        <f t="shared" si="6"/>
        <v>0</v>
      </c>
      <c r="P50" s="22" t="str">
        <f t="shared" si="7"/>
        <v/>
      </c>
      <c r="Q50" s="22">
        <f t="shared" si="8"/>
        <v>0</v>
      </c>
    </row>
    <row r="51" spans="2:17" x14ac:dyDescent="0.9">
      <c r="B51" s="18" t="str">
        <f t="shared" si="0"/>
        <v/>
      </c>
      <c r="C51" s="25"/>
      <c r="D51" s="20" t="str">
        <f t="shared" si="1"/>
        <v/>
      </c>
      <c r="E51" s="3"/>
      <c r="F51" s="18" t="str">
        <f t="shared" si="2"/>
        <v/>
      </c>
      <c r="G51" s="23"/>
      <c r="H51" s="20" t="str">
        <f t="shared" si="3"/>
        <v/>
      </c>
      <c r="I51" s="2"/>
      <c r="J51" s="18" t="str">
        <f t="shared" si="4"/>
        <v/>
      </c>
      <c r="K51" s="23"/>
      <c r="L51" s="20" t="str">
        <f t="array" ref="L51">IF(OR(J51="",M51=""),"",(N51-INT(N51)-J51)*24)</f>
        <v/>
      </c>
      <c r="M51" s="2"/>
      <c r="N51" s="21" t="str">
        <f t="shared" si="5"/>
        <v/>
      </c>
      <c r="O51" s="22">
        <f t="shared" si="6"/>
        <v>0</v>
      </c>
      <c r="P51" s="22" t="str">
        <f t="shared" si="7"/>
        <v/>
      </c>
      <c r="Q51" s="22">
        <f t="shared" si="8"/>
        <v>0</v>
      </c>
    </row>
    <row r="52" spans="2:17" x14ac:dyDescent="0.9">
      <c r="B52" s="18" t="str">
        <f t="shared" si="0"/>
        <v/>
      </c>
      <c r="C52" s="25"/>
      <c r="D52" s="20" t="str">
        <f t="shared" si="1"/>
        <v/>
      </c>
      <c r="E52" s="3"/>
      <c r="F52" s="18" t="str">
        <f t="shared" si="2"/>
        <v/>
      </c>
      <c r="G52" s="23"/>
      <c r="H52" s="20" t="str">
        <f t="shared" si="3"/>
        <v/>
      </c>
      <c r="I52" s="2"/>
      <c r="J52" s="18" t="str">
        <f t="shared" si="4"/>
        <v/>
      </c>
      <c r="K52" s="23"/>
      <c r="L52" s="20" t="str">
        <f t="array" ref="L52">IF(OR(J52="",M52=""),"",(N52-INT(N52)-J52)*24)</f>
        <v/>
      </c>
      <c r="M52" s="2"/>
      <c r="N52" s="21" t="str">
        <f t="shared" si="5"/>
        <v/>
      </c>
      <c r="O52" s="22">
        <f t="shared" si="6"/>
        <v>0</v>
      </c>
      <c r="P52" s="22" t="str">
        <f t="shared" si="7"/>
        <v/>
      </c>
      <c r="Q52" s="22">
        <f t="shared" si="8"/>
        <v>0</v>
      </c>
    </row>
    <row r="53" spans="2:17" x14ac:dyDescent="0.9">
      <c r="B53" s="18" t="str">
        <f t="shared" si="0"/>
        <v/>
      </c>
      <c r="C53" s="25"/>
      <c r="D53" s="20" t="str">
        <f t="shared" si="1"/>
        <v/>
      </c>
      <c r="E53" s="3"/>
      <c r="F53" s="18" t="str">
        <f t="shared" si="2"/>
        <v/>
      </c>
      <c r="G53" s="23"/>
      <c r="H53" s="20" t="str">
        <f t="shared" si="3"/>
        <v/>
      </c>
      <c r="I53" s="2"/>
      <c r="J53" s="18" t="str">
        <f t="shared" si="4"/>
        <v/>
      </c>
      <c r="K53" s="23"/>
      <c r="L53" s="20" t="str">
        <f t="array" ref="L53">IF(OR(J53="",M53=""),"",(N53-INT(N53)-J53)*24)</f>
        <v/>
      </c>
      <c r="M53" s="2"/>
      <c r="N53" s="21" t="str">
        <f t="shared" si="5"/>
        <v/>
      </c>
      <c r="O53" s="22">
        <f t="shared" si="6"/>
        <v>0</v>
      </c>
      <c r="P53" s="22" t="str">
        <f t="shared" si="7"/>
        <v/>
      </c>
      <c r="Q53" s="22">
        <f t="shared" si="8"/>
        <v>0</v>
      </c>
    </row>
    <row r="54" spans="2:17" x14ac:dyDescent="0.9">
      <c r="B54" s="18" t="str">
        <f t="shared" si="0"/>
        <v/>
      </c>
      <c r="C54" s="25"/>
      <c r="D54" s="20" t="str">
        <f t="shared" si="1"/>
        <v/>
      </c>
      <c r="E54" s="3"/>
      <c r="F54" s="18" t="str">
        <f t="shared" si="2"/>
        <v/>
      </c>
      <c r="G54" s="23"/>
      <c r="H54" s="20" t="str">
        <f t="shared" si="3"/>
        <v/>
      </c>
      <c r="I54" s="2"/>
      <c r="J54" s="18" t="str">
        <f t="shared" si="4"/>
        <v/>
      </c>
      <c r="K54" s="23"/>
      <c r="L54" s="20" t="str">
        <f t="array" ref="L54">IF(OR(J54="",M54=""),"",(N54-INT(N54)-J54)*24)</f>
        <v/>
      </c>
      <c r="M54" s="2"/>
      <c r="N54" s="21" t="str">
        <f t="shared" si="5"/>
        <v/>
      </c>
      <c r="O54" s="22">
        <f t="shared" si="6"/>
        <v>0</v>
      </c>
      <c r="P54" s="22" t="str">
        <f t="shared" si="7"/>
        <v/>
      </c>
      <c r="Q54" s="22">
        <f t="shared" si="8"/>
        <v>0</v>
      </c>
    </row>
    <row r="55" spans="2:17" x14ac:dyDescent="0.9">
      <c r="B55" s="18" t="str">
        <f t="shared" si="0"/>
        <v/>
      </c>
      <c r="C55" s="25"/>
      <c r="D55" s="20" t="str">
        <f t="shared" si="1"/>
        <v/>
      </c>
      <c r="E55" s="3"/>
      <c r="F55" s="18" t="str">
        <f t="shared" si="2"/>
        <v/>
      </c>
      <c r="G55" s="23"/>
      <c r="H55" s="20" t="str">
        <f t="shared" si="3"/>
        <v/>
      </c>
      <c r="I55" s="2"/>
      <c r="J55" s="18" t="str">
        <f t="shared" si="4"/>
        <v/>
      </c>
      <c r="K55" s="23"/>
      <c r="L55" s="20" t="str">
        <f t="array" ref="L55">IF(OR(J55="",M55=""),"",(N55-INT(N55)-J55)*24)</f>
        <v/>
      </c>
      <c r="M55" s="2"/>
      <c r="N55" s="21" t="str">
        <f t="shared" si="5"/>
        <v/>
      </c>
      <c r="O55" s="22">
        <f t="shared" si="6"/>
        <v>0</v>
      </c>
      <c r="P55" s="22" t="str">
        <f t="shared" si="7"/>
        <v/>
      </c>
      <c r="Q55" s="22">
        <f t="shared" si="8"/>
        <v>0</v>
      </c>
    </row>
    <row r="56" spans="2:17" x14ac:dyDescent="0.9">
      <c r="B56" s="18" t="str">
        <f t="shared" si="0"/>
        <v/>
      </c>
      <c r="C56" s="25"/>
      <c r="D56" s="20" t="str">
        <f t="shared" si="1"/>
        <v/>
      </c>
      <c r="E56" s="3"/>
      <c r="F56" s="18" t="str">
        <f t="shared" si="2"/>
        <v/>
      </c>
      <c r="G56" s="23"/>
      <c r="H56" s="20" t="str">
        <f t="shared" si="3"/>
        <v/>
      </c>
      <c r="I56" s="2"/>
      <c r="J56" s="18" t="str">
        <f t="shared" si="4"/>
        <v/>
      </c>
      <c r="K56" s="23"/>
      <c r="L56" s="20" t="str">
        <f t="array" ref="L56">IF(OR(J56="",M56=""),"",(N56-INT(N56)-J56)*24)</f>
        <v/>
      </c>
      <c r="M56" s="2"/>
      <c r="N56" s="21" t="str">
        <f t="shared" si="5"/>
        <v/>
      </c>
      <c r="O56" s="22">
        <f t="shared" si="6"/>
        <v>0</v>
      </c>
      <c r="P56" s="22" t="str">
        <f t="shared" si="7"/>
        <v/>
      </c>
      <c r="Q56" s="22">
        <f t="shared" si="8"/>
        <v>0</v>
      </c>
    </row>
    <row r="57" spans="2:17" x14ac:dyDescent="0.9">
      <c r="B57" s="18" t="str">
        <f t="shared" si="0"/>
        <v/>
      </c>
      <c r="C57" s="25"/>
      <c r="D57" s="20" t="str">
        <f t="shared" si="1"/>
        <v/>
      </c>
      <c r="E57" s="3"/>
      <c r="F57" s="18" t="str">
        <f t="shared" si="2"/>
        <v/>
      </c>
      <c r="G57" s="23"/>
      <c r="H57" s="20" t="str">
        <f t="shared" si="3"/>
        <v/>
      </c>
      <c r="I57" s="2"/>
      <c r="J57" s="18" t="str">
        <f t="shared" si="4"/>
        <v/>
      </c>
      <c r="K57" s="23"/>
      <c r="L57" s="20" t="str">
        <f t="array" ref="L57">IF(OR(J57="",M57=""),"",(N57-INT(N57)-J57)*24)</f>
        <v/>
      </c>
      <c r="M57" s="2"/>
      <c r="N57" s="21" t="str">
        <f t="shared" si="5"/>
        <v/>
      </c>
      <c r="O57" s="22">
        <f t="shared" si="6"/>
        <v>0</v>
      </c>
      <c r="P57" s="22" t="str">
        <f t="shared" si="7"/>
        <v/>
      </c>
      <c r="Q57" s="22">
        <f t="shared" si="8"/>
        <v>0</v>
      </c>
    </row>
    <row r="58" spans="2:17" x14ac:dyDescent="0.9">
      <c r="B58" s="18" t="str">
        <f t="shared" si="0"/>
        <v/>
      </c>
      <c r="C58" s="25"/>
      <c r="D58" s="20" t="str">
        <f t="shared" si="1"/>
        <v/>
      </c>
      <c r="E58" s="3"/>
      <c r="F58" s="18" t="str">
        <f t="shared" si="2"/>
        <v/>
      </c>
      <c r="G58" s="23"/>
      <c r="H58" s="20" t="str">
        <f t="shared" si="3"/>
        <v/>
      </c>
      <c r="I58" s="2"/>
      <c r="J58" s="18" t="str">
        <f t="shared" si="4"/>
        <v/>
      </c>
      <c r="K58" s="23"/>
      <c r="L58" s="20" t="str">
        <f t="array" ref="L58">IF(OR(J58="",M58=""),"",(N58-INT(N58)-J58)*24)</f>
        <v/>
      </c>
      <c r="M58" s="2"/>
      <c r="N58" s="21" t="str">
        <f t="shared" si="5"/>
        <v/>
      </c>
      <c r="O58" s="22">
        <f t="shared" si="6"/>
        <v>0</v>
      </c>
      <c r="P58" s="22" t="str">
        <f t="shared" si="7"/>
        <v/>
      </c>
      <c r="Q58" s="22">
        <f t="shared" si="8"/>
        <v>0</v>
      </c>
    </row>
    <row r="59" spans="2:17" x14ac:dyDescent="0.9">
      <c r="B59" s="18" t="str">
        <f t="shared" si="0"/>
        <v/>
      </c>
      <c r="C59" s="25"/>
      <c r="D59" s="20" t="str">
        <f t="shared" si="1"/>
        <v/>
      </c>
      <c r="E59" s="3"/>
      <c r="F59" s="18" t="str">
        <f t="shared" si="2"/>
        <v/>
      </c>
      <c r="G59" s="23"/>
      <c r="H59" s="20" t="str">
        <f t="shared" si="3"/>
        <v/>
      </c>
      <c r="I59" s="2"/>
      <c r="J59" s="18" t="str">
        <f t="shared" si="4"/>
        <v/>
      </c>
      <c r="K59" s="23"/>
      <c r="L59" s="20" t="str">
        <f t="array" ref="L59">IF(OR(J59="",M59=""),"",(N59-INT(N59)-J59)*24)</f>
        <v/>
      </c>
      <c r="M59" s="2"/>
      <c r="N59" s="21" t="str">
        <f t="shared" si="5"/>
        <v/>
      </c>
      <c r="O59" s="22">
        <f t="shared" si="6"/>
        <v>0</v>
      </c>
      <c r="P59" s="22" t="str">
        <f t="shared" si="7"/>
        <v/>
      </c>
      <c r="Q59" s="22">
        <f t="shared" si="8"/>
        <v>0</v>
      </c>
    </row>
    <row r="60" spans="2:17" x14ac:dyDescent="0.9">
      <c r="B60" s="18" t="str">
        <f t="shared" si="0"/>
        <v/>
      </c>
      <c r="C60" s="25"/>
      <c r="D60" s="20" t="str">
        <f t="shared" si="1"/>
        <v/>
      </c>
      <c r="E60" s="3"/>
      <c r="F60" s="18" t="str">
        <f t="shared" si="2"/>
        <v/>
      </c>
      <c r="G60" s="23"/>
      <c r="H60" s="20" t="str">
        <f t="shared" si="3"/>
        <v/>
      </c>
      <c r="I60" s="2"/>
      <c r="J60" s="18" t="str">
        <f t="shared" si="4"/>
        <v/>
      </c>
      <c r="K60" s="23"/>
      <c r="L60" s="20" t="str">
        <f t="array" ref="L60">IF(OR(J60="",M60=""),"",(N60-INT(N60)-J60)*24)</f>
        <v/>
      </c>
      <c r="M60" s="2"/>
      <c r="N60" s="21" t="str">
        <f t="shared" si="5"/>
        <v/>
      </c>
      <c r="O60" s="22">
        <f t="shared" si="6"/>
        <v>0</v>
      </c>
      <c r="P60" s="22" t="str">
        <f t="shared" si="7"/>
        <v/>
      </c>
      <c r="Q60" s="22">
        <f t="shared" si="8"/>
        <v>0</v>
      </c>
    </row>
    <row r="61" spans="2:17" x14ac:dyDescent="0.9">
      <c r="B61" s="18" t="str">
        <f t="shared" si="0"/>
        <v/>
      </c>
      <c r="C61" s="25"/>
      <c r="D61" s="20" t="str">
        <f t="shared" si="1"/>
        <v/>
      </c>
      <c r="E61" s="3"/>
      <c r="F61" s="18" t="str">
        <f t="shared" si="2"/>
        <v/>
      </c>
      <c r="G61" s="23"/>
      <c r="H61" s="20" t="str">
        <f t="shared" si="3"/>
        <v/>
      </c>
      <c r="I61" s="2"/>
      <c r="J61" s="18" t="str">
        <f t="shared" si="4"/>
        <v/>
      </c>
      <c r="K61" s="23"/>
      <c r="L61" s="20" t="str">
        <f t="array" ref="L61">IF(OR(J61="",M61=""),"",(N61-INT(N61)-J61)*24)</f>
        <v/>
      </c>
      <c r="M61" s="2"/>
      <c r="N61" s="21" t="str">
        <f t="shared" si="5"/>
        <v/>
      </c>
      <c r="O61" s="22">
        <f t="shared" si="6"/>
        <v>0</v>
      </c>
      <c r="P61" s="22" t="str">
        <f t="shared" si="7"/>
        <v/>
      </c>
      <c r="Q61" s="22">
        <f t="shared" si="8"/>
        <v>0</v>
      </c>
    </row>
    <row r="62" spans="2:17" x14ac:dyDescent="0.9">
      <c r="B62" s="18" t="str">
        <f t="shared" si="0"/>
        <v/>
      </c>
      <c r="C62" s="25"/>
      <c r="D62" s="20" t="str">
        <f t="shared" si="1"/>
        <v/>
      </c>
      <c r="E62" s="3"/>
      <c r="F62" s="18" t="str">
        <f t="shared" si="2"/>
        <v/>
      </c>
      <c r="G62" s="23"/>
      <c r="H62" s="20" t="str">
        <f t="shared" si="3"/>
        <v/>
      </c>
      <c r="I62" s="2"/>
      <c r="J62" s="18" t="str">
        <f t="shared" si="4"/>
        <v/>
      </c>
      <c r="K62" s="23"/>
      <c r="L62" s="20" t="str">
        <f t="array" ref="L62">IF(OR(J62="",M62=""),"",(N62-INT(N62)-J62)*24)</f>
        <v/>
      </c>
      <c r="M62" s="2"/>
      <c r="N62" s="21" t="str">
        <f t="shared" si="5"/>
        <v/>
      </c>
      <c r="O62" s="22">
        <f t="shared" si="6"/>
        <v>0</v>
      </c>
      <c r="P62" s="22" t="str">
        <f t="shared" si="7"/>
        <v/>
      </c>
      <c r="Q62" s="22">
        <f t="shared" si="8"/>
        <v>0</v>
      </c>
    </row>
    <row r="63" spans="2:17" x14ac:dyDescent="0.9">
      <c r="B63" s="18" t="str">
        <f t="shared" si="0"/>
        <v/>
      </c>
      <c r="C63" s="25"/>
      <c r="D63" s="20" t="str">
        <f t="shared" si="1"/>
        <v/>
      </c>
      <c r="E63" s="3"/>
      <c r="F63" s="18" t="str">
        <f t="shared" si="2"/>
        <v/>
      </c>
      <c r="G63" s="23"/>
      <c r="H63" s="20" t="str">
        <f t="shared" si="3"/>
        <v/>
      </c>
      <c r="I63" s="2"/>
      <c r="J63" s="18" t="str">
        <f t="shared" si="4"/>
        <v/>
      </c>
      <c r="K63" s="23"/>
      <c r="L63" s="20" t="str">
        <f t="array" ref="L63">IF(OR(J63="",M63=""),"",(N63-INT(N63)-J63)*24)</f>
        <v/>
      </c>
      <c r="M63" s="2"/>
      <c r="N63" s="21" t="str">
        <f t="shared" si="5"/>
        <v/>
      </c>
      <c r="O63" s="22">
        <f t="shared" si="6"/>
        <v>0</v>
      </c>
      <c r="P63" s="22" t="str">
        <f t="shared" si="7"/>
        <v/>
      </c>
      <c r="Q63" s="22">
        <f t="shared" si="8"/>
        <v>0</v>
      </c>
    </row>
    <row r="64" spans="2:17" x14ac:dyDescent="0.9">
      <c r="B64" s="18" t="str">
        <f t="shared" si="0"/>
        <v/>
      </c>
      <c r="C64" s="25"/>
      <c r="D64" s="20" t="str">
        <f t="shared" si="1"/>
        <v/>
      </c>
      <c r="E64" s="3"/>
      <c r="F64" s="18" t="str">
        <f t="shared" si="2"/>
        <v/>
      </c>
      <c r="G64" s="23"/>
      <c r="H64" s="20" t="str">
        <f t="shared" si="3"/>
        <v/>
      </c>
      <c r="I64" s="2"/>
      <c r="J64" s="18" t="str">
        <f t="shared" si="4"/>
        <v/>
      </c>
      <c r="K64" s="23"/>
      <c r="L64" s="20" t="str">
        <f t="array" ref="L64">IF(OR(J64="",M64=""),"",(N64-INT(N64)-J64)*24)</f>
        <v/>
      </c>
      <c r="M64" s="2"/>
      <c r="N64" s="21" t="str">
        <f t="shared" si="5"/>
        <v/>
      </c>
      <c r="O64" s="22">
        <f t="shared" si="6"/>
        <v>0</v>
      </c>
      <c r="P64" s="22" t="str">
        <f t="shared" si="7"/>
        <v/>
      </c>
      <c r="Q64" s="22">
        <f t="shared" si="8"/>
        <v>0</v>
      </c>
    </row>
    <row r="65" spans="2:17" x14ac:dyDescent="0.9">
      <c r="B65" s="18" t="str">
        <f t="shared" si="0"/>
        <v/>
      </c>
      <c r="C65" s="25"/>
      <c r="D65" s="20" t="str">
        <f t="shared" si="1"/>
        <v/>
      </c>
      <c r="E65" s="3"/>
      <c r="F65" s="18" t="str">
        <f t="shared" si="2"/>
        <v/>
      </c>
      <c r="G65" s="23"/>
      <c r="H65" s="20" t="str">
        <f t="shared" si="3"/>
        <v/>
      </c>
      <c r="I65" s="2"/>
      <c r="J65" s="18" t="str">
        <f t="shared" si="4"/>
        <v/>
      </c>
      <c r="K65" s="23"/>
      <c r="L65" s="20" t="str">
        <f t="array" ref="L65">IF(OR(J65="",M65=""),"",(N65-INT(N65)-J65)*24)</f>
        <v/>
      </c>
      <c r="M65" s="2"/>
      <c r="N65" s="21" t="str">
        <f t="shared" si="5"/>
        <v/>
      </c>
      <c r="O65" s="22">
        <f t="shared" si="6"/>
        <v>0</v>
      </c>
      <c r="P65" s="22" t="str">
        <f t="shared" si="7"/>
        <v/>
      </c>
      <c r="Q65" s="22">
        <f t="shared" si="8"/>
        <v>0</v>
      </c>
    </row>
    <row r="66" spans="2:17" x14ac:dyDescent="0.9">
      <c r="B66" s="18" t="str">
        <f t="shared" si="0"/>
        <v/>
      </c>
      <c r="C66" s="25"/>
      <c r="D66" s="20" t="str">
        <f t="shared" si="1"/>
        <v/>
      </c>
      <c r="E66" s="3"/>
      <c r="F66" s="18" t="str">
        <f t="shared" si="2"/>
        <v/>
      </c>
      <c r="G66" s="23"/>
      <c r="H66" s="20" t="str">
        <f t="shared" si="3"/>
        <v/>
      </c>
      <c r="I66" s="2"/>
      <c r="J66" s="18" t="str">
        <f t="shared" si="4"/>
        <v/>
      </c>
      <c r="K66" s="23"/>
      <c r="L66" s="20" t="str">
        <f t="array" ref="L66">IF(OR(J66="",M66=""),"",(N66-INT(N66)-J66)*24)</f>
        <v/>
      </c>
      <c r="M66" s="2"/>
      <c r="N66" s="21" t="str">
        <f t="shared" si="5"/>
        <v/>
      </c>
      <c r="O66" s="22">
        <f t="shared" si="6"/>
        <v>0</v>
      </c>
      <c r="P66" s="22" t="str">
        <f t="shared" si="7"/>
        <v/>
      </c>
      <c r="Q66" s="22">
        <f t="shared" si="8"/>
        <v>0</v>
      </c>
    </row>
    <row r="67" spans="2:17" x14ac:dyDescent="0.9">
      <c r="B67" s="18" t="str">
        <f t="shared" si="0"/>
        <v/>
      </c>
      <c r="C67" s="25"/>
      <c r="D67" s="20" t="str">
        <f t="shared" si="1"/>
        <v/>
      </c>
      <c r="E67" s="3"/>
      <c r="F67" s="18" t="str">
        <f t="shared" si="2"/>
        <v/>
      </c>
      <c r="G67" s="23"/>
      <c r="H67" s="20" t="str">
        <f t="shared" si="3"/>
        <v/>
      </c>
      <c r="I67" s="2"/>
      <c r="J67" s="18" t="str">
        <f t="shared" si="4"/>
        <v/>
      </c>
      <c r="K67" s="23"/>
      <c r="L67" s="20" t="str">
        <f t="array" ref="L67">IF(OR(J67="",M67=""),"",(N67-INT(N67)-J67)*24)</f>
        <v/>
      </c>
      <c r="M67" s="2"/>
      <c r="N67" s="21" t="str">
        <f t="shared" si="5"/>
        <v/>
      </c>
      <c r="O67" s="22">
        <f t="shared" si="6"/>
        <v>0</v>
      </c>
      <c r="P67" s="22" t="str">
        <f t="shared" si="7"/>
        <v/>
      </c>
      <c r="Q67" s="22">
        <f t="shared" si="8"/>
        <v>0</v>
      </c>
    </row>
    <row r="68" spans="2:17" x14ac:dyDescent="0.9">
      <c r="B68" s="18" t="str">
        <f t="shared" ref="B68" si="9">IF($A68="","",IF(TIME(HOUR(A68-INT(A68)),MINUTE(A68-INT(A68)),0)&lt;=0.708333333333333,0.708333333333333,TIME(HOUR(A68-INT(A68)),MINUTE(A68-INT(A68)),0)))</f>
        <v/>
      </c>
      <c r="C68" s="25"/>
      <c r="D68" s="20" t="str">
        <f t="shared" ref="D68" si="10">IF($A68="","",($C$3-B68)*24)</f>
        <v/>
      </c>
      <c r="E68" s="3"/>
      <c r="F68" s="18"/>
      <c r="G68" s="23"/>
      <c r="H68" s="20" t="str">
        <f t="shared" ref="H68" si="11">IF(F68="","",(1-F68)*24)</f>
        <v/>
      </c>
      <c r="I68" s="2"/>
      <c r="J68" s="18" t="str">
        <f t="shared" ref="J68" si="12">IF(I68="","",IF(TIME(HOUR(I68-INT(I68)),MINUTE(I68-INT(I68)),0)&lt;=0,0,TIME(HOUR(I68-INT(I68)),MINUTE(I68-INT(I68)),0)))</f>
        <v/>
      </c>
      <c r="K68" s="23"/>
      <c r="L68" s="20" t="str">
        <f t="array" ref="L68">IF(OR(J68="",M68=""),"",(N68-INT(N68)-J68)*24)</f>
        <v/>
      </c>
      <c r="M68" s="2"/>
      <c r="N68" s="21" t="str">
        <f t="shared" ref="N68" si="13">IF(M68="","",IF(TIME(HOUR(M68-INT(M68)),MINUTE(M68-INT(M68)),0)&gt;0.25,0.25,TIME(HOUR(M68-INT(M68)),MINUTE(M68-INT(M68)),0))+INT(M68))</f>
        <v/>
      </c>
      <c r="O68" s="22">
        <f t="shared" ref="O68" si="14">SUM(D68,H68)</f>
        <v>0</v>
      </c>
      <c r="P68" s="22" t="str">
        <f t="shared" ref="P68" si="15">L68</f>
        <v/>
      </c>
      <c r="Q68" s="22">
        <f t="shared" ref="Q68" si="16">SUM(O68:P68)</f>
        <v>0</v>
      </c>
    </row>
  </sheetData>
  <sheetProtection sheet="1" objects="1" scenarios="1" selectLockedCells="1"/>
  <mergeCells count="5">
    <mergeCell ref="O1:O2"/>
    <mergeCell ref="P1:P2"/>
    <mergeCell ref="M1:M2"/>
    <mergeCell ref="N1:N2"/>
    <mergeCell ref="Q1:Q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MY_RANGE</vt:lpstr>
      <vt:lpstr>Tablle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2017-03-15T10:27:58Z</dcterms:created>
  <dcterms:modified xsi:type="dcterms:W3CDTF">2017-03-15T13:14:55Z</dcterms:modified>
</cp:coreProperties>
</file>